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mc:AlternateContent xmlns:mc="http://schemas.openxmlformats.org/markup-compatibility/2006">
    <mc:Choice Requires="x15">
      <x15ac:absPath xmlns:x15ac="http://schemas.microsoft.com/office/spreadsheetml/2010/11/ac" url="/Users/amberlind/CSIU_CoopPurch Dropbox/PEPPM Files/Epylon-PEPPM Shared Files/PEPPM Bids/PEPPM 2027 Product Line/Bid Documentation/"/>
    </mc:Choice>
  </mc:AlternateContent>
  <xr:revisionPtr revIDLastSave="0" documentId="13_ncr:1_{3C223508-0687-8248-9467-BA51BA3CDC69}" xr6:coauthVersionLast="47" xr6:coauthVersionMax="47" xr10:uidLastSave="{00000000-0000-0000-0000-000000000000}"/>
  <bookViews>
    <workbookView xWindow="-66580" yWindow="-6840" windowWidth="34800" windowHeight="24380" xr2:uid="{DDF74D7F-01D2-6A45-A247-0ACBCCA0528B}"/>
  </bookViews>
  <sheets>
    <sheet name="Ancillary Services Form" sheetId="1" r:id="rId1"/>
  </sheets>
  <definedNames>
    <definedName name="_xlnm.Print_Area" localSheetId="0">'Ancillary Services Form'!$D$1:$M$90</definedName>
  </definedNames>
  <calcPr calcId="18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118" i="1" l="1"/>
  <c r="J118" i="1"/>
  <c r="H118" i="1"/>
  <c r="F118" i="1"/>
  <c r="O118" i="1" s="1"/>
  <c r="N117" i="1"/>
  <c r="F117" i="1" s="1"/>
  <c r="O117" i="1" s="1"/>
  <c r="J117" i="1"/>
  <c r="H117" i="1"/>
  <c r="N116" i="1"/>
  <c r="J116" i="1"/>
  <c r="H116" i="1"/>
  <c r="F116" i="1"/>
  <c r="O116" i="1" s="1"/>
  <c r="N115" i="1"/>
  <c r="J115" i="1"/>
  <c r="H115" i="1"/>
  <c r="F115" i="1"/>
  <c r="O115" i="1" s="1"/>
  <c r="N114" i="1"/>
  <c r="F114" i="1" s="1"/>
  <c r="O114" i="1" s="1"/>
  <c r="J114" i="1"/>
  <c r="H114" i="1"/>
  <c r="N113" i="1"/>
  <c r="J113" i="1"/>
  <c r="H113" i="1"/>
  <c r="F113" i="1"/>
  <c r="O113" i="1" s="1"/>
  <c r="N112" i="1"/>
  <c r="F112" i="1" s="1"/>
  <c r="O112" i="1" s="1"/>
  <c r="J112" i="1"/>
  <c r="H112" i="1"/>
  <c r="N111" i="1"/>
  <c r="F111" i="1" s="1"/>
  <c r="O111" i="1" s="1"/>
  <c r="J111" i="1"/>
  <c r="H111" i="1"/>
  <c r="N110" i="1"/>
  <c r="J110" i="1"/>
  <c r="H110" i="1"/>
  <c r="F110" i="1"/>
  <c r="O110" i="1" s="1"/>
  <c r="N109" i="1"/>
  <c r="F109" i="1" s="1"/>
  <c r="O109" i="1" s="1"/>
  <c r="J109" i="1"/>
  <c r="H109" i="1"/>
  <c r="N108" i="1"/>
  <c r="J108" i="1"/>
  <c r="H108" i="1"/>
  <c r="F108" i="1"/>
  <c r="O108" i="1" s="1"/>
  <c r="N107" i="1"/>
  <c r="J107" i="1"/>
  <c r="H107" i="1"/>
  <c r="F107" i="1"/>
  <c r="O107" i="1" s="1"/>
  <c r="N106" i="1"/>
  <c r="F106" i="1" s="1"/>
  <c r="O106" i="1" s="1"/>
  <c r="J106" i="1"/>
  <c r="H106" i="1"/>
  <c r="N105" i="1"/>
  <c r="J105" i="1"/>
  <c r="H105" i="1"/>
  <c r="F105" i="1"/>
  <c r="O105" i="1" s="1"/>
  <c r="N104" i="1"/>
  <c r="F104" i="1" s="1"/>
  <c r="O104" i="1" s="1"/>
  <c r="J104" i="1"/>
  <c r="H104" i="1"/>
  <c r="N103" i="1"/>
  <c r="F103" i="1" s="1"/>
  <c r="O103" i="1" s="1"/>
  <c r="J103" i="1"/>
  <c r="H103" i="1"/>
  <c r="N102" i="1"/>
  <c r="J102" i="1"/>
  <c r="H102" i="1"/>
  <c r="F102" i="1"/>
  <c r="O102" i="1" s="1"/>
  <c r="N101" i="1"/>
  <c r="F101" i="1" s="1"/>
  <c r="O101" i="1" s="1"/>
  <c r="J101" i="1"/>
  <c r="H101" i="1"/>
  <c r="N100" i="1"/>
  <c r="J100" i="1"/>
  <c r="H100" i="1"/>
  <c r="F100" i="1"/>
  <c r="O100" i="1" s="1"/>
  <c r="N99" i="1"/>
  <c r="J99" i="1"/>
  <c r="H99" i="1"/>
  <c r="F99" i="1"/>
  <c r="O99" i="1" s="1"/>
  <c r="N98" i="1"/>
  <c r="F98" i="1" s="1"/>
  <c r="O98" i="1" s="1"/>
  <c r="J98" i="1"/>
  <c r="H98" i="1"/>
  <c r="N97" i="1"/>
  <c r="J97" i="1"/>
  <c r="H97" i="1"/>
  <c r="F97" i="1"/>
  <c r="O97" i="1" s="1"/>
  <c r="N96" i="1"/>
  <c r="F96" i="1" s="1"/>
  <c r="O96" i="1" s="1"/>
  <c r="J96" i="1"/>
  <c r="H96" i="1"/>
  <c r="N95" i="1"/>
  <c r="F95" i="1" s="1"/>
  <c r="O95" i="1" s="1"/>
  <c r="J95" i="1"/>
  <c r="H95" i="1"/>
  <c r="N94" i="1"/>
  <c r="J94" i="1"/>
  <c r="H94" i="1"/>
  <c r="F94" i="1"/>
  <c r="O94" i="1" s="1"/>
  <c r="N93" i="1"/>
  <c r="F93" i="1" s="1"/>
  <c r="O93" i="1" s="1"/>
  <c r="J93" i="1"/>
  <c r="H93" i="1"/>
  <c r="N92" i="1"/>
  <c r="J92" i="1"/>
  <c r="H92" i="1"/>
  <c r="F92" i="1"/>
  <c r="O92" i="1" s="1"/>
  <c r="N91" i="1"/>
  <c r="F91" i="1" s="1"/>
  <c r="O91" i="1" s="1"/>
  <c r="J91" i="1"/>
  <c r="H91" i="1"/>
  <c r="N90" i="1"/>
  <c r="F90" i="1" s="1"/>
  <c r="O90" i="1" s="1"/>
  <c r="J90" i="1"/>
  <c r="H90" i="1"/>
  <c r="N89" i="1"/>
  <c r="J89" i="1"/>
  <c r="H89" i="1"/>
  <c r="F89" i="1"/>
  <c r="O89" i="1" s="1"/>
  <c r="N88" i="1"/>
  <c r="F88" i="1" s="1"/>
  <c r="O88" i="1" s="1"/>
  <c r="J88" i="1"/>
  <c r="H88" i="1"/>
  <c r="N87" i="1"/>
  <c r="F87" i="1" s="1"/>
  <c r="O87" i="1" s="1"/>
  <c r="J87" i="1"/>
  <c r="H87" i="1"/>
  <c r="N86" i="1"/>
  <c r="J86" i="1"/>
  <c r="H86" i="1"/>
  <c r="F86" i="1"/>
  <c r="O86" i="1" s="1"/>
  <c r="N85" i="1"/>
  <c r="F85" i="1" s="1"/>
  <c r="O85" i="1" s="1"/>
  <c r="J85" i="1"/>
  <c r="H85" i="1"/>
  <c r="N84" i="1"/>
  <c r="J84" i="1"/>
  <c r="H84" i="1"/>
  <c r="F84" i="1"/>
  <c r="O84" i="1" s="1"/>
  <c r="N83" i="1"/>
  <c r="F83" i="1" s="1"/>
  <c r="O83" i="1" s="1"/>
  <c r="J83" i="1"/>
  <c r="H83" i="1"/>
  <c r="N82" i="1"/>
  <c r="F82" i="1" s="1"/>
  <c r="O82" i="1" s="1"/>
  <c r="J82" i="1"/>
  <c r="H82" i="1"/>
  <c r="N81" i="1"/>
  <c r="J81" i="1"/>
  <c r="H81" i="1"/>
  <c r="F81" i="1"/>
  <c r="O81" i="1" s="1"/>
  <c r="N80" i="1"/>
  <c r="F80" i="1" s="1"/>
  <c r="O80" i="1" s="1"/>
  <c r="J80" i="1"/>
  <c r="H80" i="1"/>
  <c r="N79" i="1"/>
  <c r="F79" i="1" s="1"/>
  <c r="O79" i="1" s="1"/>
  <c r="J79" i="1"/>
  <c r="H79" i="1"/>
  <c r="N78" i="1"/>
  <c r="J78" i="1"/>
  <c r="H78" i="1"/>
  <c r="F78" i="1"/>
  <c r="O78" i="1" s="1"/>
  <c r="N77" i="1"/>
  <c r="F77" i="1" s="1"/>
  <c r="O77" i="1" s="1"/>
  <c r="J77" i="1"/>
  <c r="H77" i="1"/>
  <c r="N76" i="1"/>
  <c r="J76" i="1"/>
  <c r="H76" i="1"/>
  <c r="F76" i="1"/>
  <c r="O76" i="1" s="1"/>
  <c r="N75" i="1"/>
  <c r="F75" i="1" s="1"/>
  <c r="O75" i="1" s="1"/>
  <c r="J75" i="1"/>
  <c r="H75" i="1"/>
  <c r="N74" i="1"/>
  <c r="F74" i="1" s="1"/>
  <c r="O74" i="1" s="1"/>
  <c r="J74" i="1"/>
  <c r="H74" i="1"/>
  <c r="N73" i="1"/>
  <c r="J73" i="1"/>
  <c r="H73" i="1"/>
  <c r="F73" i="1"/>
  <c r="O73" i="1" s="1"/>
  <c r="N72" i="1"/>
  <c r="F72" i="1" s="1"/>
  <c r="O72" i="1" s="1"/>
  <c r="J72" i="1"/>
  <c r="H72" i="1"/>
  <c r="N71" i="1"/>
  <c r="F71" i="1" s="1"/>
  <c r="O71" i="1" s="1"/>
  <c r="J71" i="1"/>
  <c r="H71" i="1"/>
  <c r="N70" i="1"/>
  <c r="J70" i="1"/>
  <c r="H70" i="1"/>
  <c r="F70" i="1"/>
  <c r="O70" i="1" s="1"/>
  <c r="N69" i="1"/>
  <c r="F69" i="1" s="1"/>
  <c r="O69" i="1" s="1"/>
  <c r="J69" i="1"/>
  <c r="H69" i="1"/>
  <c r="N68" i="1"/>
  <c r="J68" i="1"/>
  <c r="H68" i="1"/>
  <c r="F68" i="1"/>
  <c r="O68" i="1" s="1"/>
  <c r="N67" i="1"/>
  <c r="F67" i="1" s="1"/>
  <c r="O67" i="1" s="1"/>
  <c r="J67" i="1"/>
  <c r="H67" i="1"/>
  <c r="N66" i="1"/>
  <c r="F66" i="1" s="1"/>
  <c r="O66" i="1" s="1"/>
  <c r="J66" i="1"/>
  <c r="H66" i="1"/>
  <c r="N65" i="1"/>
  <c r="J65" i="1"/>
  <c r="H65" i="1"/>
  <c r="F65" i="1"/>
  <c r="O65" i="1" s="1"/>
  <c r="N64" i="1"/>
  <c r="F64" i="1" s="1"/>
  <c r="O64" i="1" s="1"/>
  <c r="J64" i="1"/>
  <c r="H64" i="1"/>
  <c r="N63" i="1"/>
  <c r="F63" i="1" s="1"/>
  <c r="O63" i="1" s="1"/>
  <c r="J63" i="1"/>
  <c r="H63" i="1"/>
  <c r="N62" i="1"/>
  <c r="J62" i="1"/>
  <c r="H62" i="1"/>
  <c r="F62" i="1"/>
  <c r="O62" i="1" s="1"/>
  <c r="N61" i="1"/>
  <c r="F61" i="1" s="1"/>
  <c r="O61" i="1" s="1"/>
  <c r="J61" i="1"/>
  <c r="H61" i="1"/>
  <c r="N60" i="1"/>
  <c r="J60" i="1"/>
  <c r="H60" i="1"/>
  <c r="F60" i="1"/>
  <c r="O60" i="1" s="1"/>
  <c r="N59" i="1"/>
  <c r="J59" i="1"/>
  <c r="H59" i="1"/>
  <c r="F59" i="1"/>
  <c r="O59" i="1" s="1"/>
  <c r="N58" i="1"/>
  <c r="F58" i="1" s="1"/>
  <c r="O58" i="1" s="1"/>
  <c r="J58" i="1"/>
  <c r="H58" i="1"/>
  <c r="N57" i="1"/>
  <c r="J57" i="1"/>
  <c r="H57" i="1"/>
  <c r="F57" i="1"/>
  <c r="O57" i="1" s="1"/>
  <c r="N56" i="1"/>
  <c r="F56" i="1" s="1"/>
  <c r="O56" i="1" s="1"/>
  <c r="J56" i="1"/>
  <c r="H56" i="1"/>
  <c r="N55" i="1"/>
  <c r="F55" i="1" s="1"/>
  <c r="O55" i="1" s="1"/>
  <c r="J55" i="1"/>
  <c r="H55" i="1"/>
  <c r="N54" i="1"/>
  <c r="J54" i="1"/>
  <c r="H54" i="1"/>
  <c r="F54" i="1"/>
  <c r="O54" i="1" s="1"/>
  <c r="N53" i="1"/>
  <c r="F53" i="1" s="1"/>
  <c r="O53" i="1" s="1"/>
  <c r="J53" i="1"/>
  <c r="H53" i="1"/>
  <c r="N52" i="1"/>
  <c r="J52" i="1"/>
  <c r="H52" i="1"/>
  <c r="F52" i="1"/>
  <c r="O52" i="1" s="1"/>
  <c r="N51" i="1"/>
  <c r="J51" i="1"/>
  <c r="H51" i="1"/>
  <c r="F51" i="1"/>
  <c r="O51" i="1" s="1"/>
  <c r="N50" i="1"/>
  <c r="F50" i="1" s="1"/>
  <c r="O50" i="1" s="1"/>
  <c r="J50" i="1"/>
  <c r="H50" i="1"/>
  <c r="N49" i="1"/>
  <c r="J49" i="1"/>
  <c r="H49" i="1"/>
  <c r="F49" i="1"/>
  <c r="O49" i="1" s="1"/>
  <c r="N48" i="1"/>
  <c r="F48" i="1" s="1"/>
  <c r="O48" i="1" s="1"/>
  <c r="J48" i="1"/>
  <c r="H48" i="1"/>
  <c r="N47" i="1"/>
  <c r="F47" i="1" s="1"/>
  <c r="O47" i="1" s="1"/>
  <c r="J47" i="1"/>
  <c r="H47" i="1"/>
  <c r="N46" i="1"/>
  <c r="J46" i="1"/>
  <c r="H46" i="1"/>
  <c r="F46" i="1"/>
  <c r="O46" i="1" s="1"/>
  <c r="N45" i="1"/>
  <c r="F45" i="1" s="1"/>
  <c r="O45" i="1" s="1"/>
  <c r="J45" i="1"/>
  <c r="H45" i="1"/>
  <c r="N44" i="1"/>
  <c r="J44" i="1"/>
  <c r="H44" i="1"/>
  <c r="F44" i="1"/>
  <c r="O44" i="1" s="1"/>
  <c r="N43" i="1"/>
  <c r="F43" i="1" s="1"/>
  <c r="O43" i="1" s="1"/>
  <c r="J43" i="1"/>
  <c r="H43" i="1"/>
  <c r="N42" i="1"/>
  <c r="F42" i="1" s="1"/>
  <c r="O42" i="1" s="1"/>
  <c r="J42" i="1"/>
  <c r="H42" i="1"/>
  <c r="N41" i="1"/>
  <c r="J41" i="1"/>
  <c r="H41" i="1"/>
  <c r="F41" i="1"/>
  <c r="O41" i="1" s="1"/>
  <c r="N40" i="1"/>
  <c r="F40" i="1" s="1"/>
  <c r="O40" i="1" s="1"/>
  <c r="J40" i="1"/>
  <c r="H40" i="1"/>
  <c r="N39" i="1"/>
  <c r="F39" i="1" s="1"/>
  <c r="O39" i="1" s="1"/>
  <c r="J39" i="1"/>
  <c r="H39" i="1"/>
  <c r="N38" i="1"/>
  <c r="J38" i="1"/>
  <c r="H38" i="1"/>
  <c r="F38" i="1"/>
  <c r="O38" i="1" s="1"/>
  <c r="N37" i="1"/>
  <c r="F37" i="1" s="1"/>
  <c r="O37" i="1" s="1"/>
  <c r="J37" i="1"/>
  <c r="H37" i="1"/>
  <c r="N36" i="1"/>
  <c r="J36" i="1"/>
  <c r="H36" i="1"/>
  <c r="F36" i="1"/>
  <c r="O36" i="1" s="1"/>
  <c r="N35" i="1"/>
  <c r="F35" i="1" s="1"/>
  <c r="O35" i="1" s="1"/>
  <c r="J35" i="1"/>
  <c r="H35" i="1"/>
  <c r="N34" i="1"/>
  <c r="F34" i="1" s="1"/>
  <c r="O34" i="1" s="1"/>
  <c r="J34" i="1"/>
  <c r="H34" i="1"/>
  <c r="N33" i="1"/>
  <c r="J33" i="1"/>
  <c r="H33" i="1"/>
  <c r="F33" i="1"/>
  <c r="O33" i="1" s="1"/>
  <c r="N32" i="1"/>
  <c r="F32" i="1" s="1"/>
  <c r="O32" i="1" s="1"/>
  <c r="J32" i="1"/>
  <c r="H32" i="1"/>
  <c r="N31" i="1"/>
  <c r="F31" i="1" s="1"/>
  <c r="O31" i="1" s="1"/>
  <c r="J31" i="1"/>
  <c r="H31" i="1"/>
  <c r="N30" i="1"/>
  <c r="J30" i="1"/>
  <c r="H30" i="1"/>
  <c r="F30" i="1"/>
  <c r="O30" i="1" s="1"/>
  <c r="N29" i="1"/>
  <c r="F29" i="1" s="1"/>
  <c r="O29" i="1" s="1"/>
  <c r="J29" i="1"/>
  <c r="H29" i="1"/>
  <c r="N28" i="1"/>
  <c r="J28" i="1"/>
  <c r="H28" i="1"/>
  <c r="F28" i="1"/>
  <c r="O28" i="1" s="1"/>
  <c r="N27" i="1"/>
  <c r="J27" i="1"/>
  <c r="H27" i="1"/>
  <c r="F27" i="1"/>
  <c r="O27" i="1" s="1"/>
  <c r="N26" i="1"/>
  <c r="F26" i="1" s="1"/>
  <c r="O26" i="1" s="1"/>
  <c r="J26" i="1"/>
  <c r="H26" i="1"/>
  <c r="N25" i="1"/>
  <c r="J25" i="1"/>
  <c r="H25" i="1"/>
  <c r="F25" i="1"/>
  <c r="O25" i="1" s="1"/>
  <c r="N24" i="1"/>
  <c r="F24" i="1" s="1"/>
  <c r="O24" i="1" s="1"/>
  <c r="J24" i="1"/>
  <c r="H24" i="1"/>
  <c r="N23" i="1"/>
  <c r="F23" i="1" s="1"/>
  <c r="O23" i="1" s="1"/>
  <c r="J23" i="1"/>
  <c r="H23" i="1"/>
  <c r="N22" i="1"/>
  <c r="J22" i="1"/>
  <c r="H22" i="1"/>
  <c r="F22" i="1"/>
  <c r="O22" i="1" s="1"/>
  <c r="N21" i="1"/>
  <c r="F21" i="1" s="1"/>
  <c r="O21" i="1" s="1"/>
  <c r="J21" i="1"/>
  <c r="H21" i="1"/>
  <c r="N20" i="1"/>
  <c r="J20" i="1"/>
  <c r="H20" i="1"/>
  <c r="F20" i="1"/>
  <c r="O20" i="1" s="1"/>
  <c r="N19" i="1"/>
  <c r="F19" i="1" s="1"/>
  <c r="O19" i="1" s="1"/>
  <c r="J19" i="1"/>
  <c r="H19" i="1"/>
</calcChain>
</file>

<file path=xl/sharedStrings.xml><?xml version="1.0" encoding="utf-8"?>
<sst xmlns="http://schemas.openxmlformats.org/spreadsheetml/2006/main" count="241" uniqueCount="43">
  <si>
    <t>PEPPM Ancillary Services Template</t>
  </si>
  <si>
    <t>Product Line:</t>
  </si>
  <si>
    <t xml:space="preserve">Bidder Name: </t>
  </si>
  <si>
    <t>Are you offering Ancillary Services for this Product Line?</t>
  </si>
  <si>
    <r>
      <rPr>
        <b/>
        <sz val="12"/>
        <rFont val="Arial"/>
        <family val="2"/>
      </rPr>
      <t>Note</t>
    </r>
    <r>
      <rPr>
        <sz val="12"/>
        <rFont val="Arial"/>
        <family val="2"/>
      </rPr>
      <t>: A separate Ancillary Services Form must be uploaded for each Product Line included in your bid, regardless of whether Ancillary Services are offered.</t>
    </r>
  </si>
  <si>
    <r>
      <t xml:space="preserve">To provide bid protection for </t>
    </r>
    <r>
      <rPr>
        <b/>
        <sz val="12"/>
        <rFont val="Arial"/>
        <family val="2"/>
      </rPr>
      <t>Ancillary Services</t>
    </r>
    <r>
      <rPr>
        <sz val="12"/>
        <rFont val="Arial"/>
        <family val="2"/>
      </rPr>
      <t xml:space="preserve"> related to the planning, use, deployment, support, and maintenance of the Product Line, bidders must provide sufficient information to establish a firm bid price for each service offered.</t>
    </r>
  </si>
  <si>
    <t>Column Color Key</t>
  </si>
  <si>
    <t>For each offered ancillary service:</t>
  </si>
  <si>
    <t>Required Entry = Blue</t>
  </si>
  <si>
    <t>1. Indicate whether Ancillary Services are being offered for this Product Line.
Select “Yes” to complete the table below. Select “No” to leave the table blank. The form must still be uploaded with the bid submission.</t>
  </si>
  <si>
    <t>2. List each Ancillary Service you are offering for this Product Line. Common examples are shown below for reference only and may be replaced or deleted. See the Ancillary Services Form Instructions and Overview for additional examples.</t>
  </si>
  <si>
    <t>Optional Entry = Light Blue</t>
  </si>
  <si>
    <t>3. Provide a clear service name and description and rate/unit of measure, such as per hour, per day, per device, per location, or one-time.</t>
  </si>
  <si>
    <t>Required Pricing Entry = Orange</t>
  </si>
  <si>
    <t>4. Establish the PEPPM Price by entering the Service Base Price in Column L and the PEPPM Discount in Column M. The PEPPM Price in Column F will calculate automatically. Do not enter or paste a value into Column F.</t>
  </si>
  <si>
    <t>Calculated (No Entry) = Green</t>
  </si>
  <si>
    <r>
      <rPr>
        <b/>
        <sz val="12"/>
        <rFont val="Arial"/>
        <family val="2"/>
      </rPr>
      <t xml:space="preserve">Prices stated as “will be negotiated,” “varies,” “custom,” “call for quote,” or similar language are not acceptable. </t>
    </r>
    <r>
      <rPr>
        <sz val="12"/>
        <rFont val="Arial"/>
        <family val="2"/>
      </rPr>
      <t xml:space="preserve">Services without an established price or pricing method will not be considered during bid evaluation and will not receive bid protection if a contract is awarded.
The prepopulated services are suggested options only. </t>
    </r>
    <r>
      <rPr>
        <b/>
        <sz val="12"/>
        <rFont val="Arial"/>
        <family val="2"/>
      </rPr>
      <t>Complete only the services you are offering.</t>
    </r>
    <r>
      <rPr>
        <sz val="12"/>
        <rFont val="Arial"/>
        <family val="2"/>
      </rPr>
      <t xml:space="preserve"> Do not enter a zero-dollar price to indicate that a service is not offered. Additional Product Line-related services may be added in the blank rows provided.
The PEPPM Price (column F) is calculated based on the Service Base Price (Column L) and PEPPM Service Discount (Column M). Do not enter a price directly in the PEPPM Price (Column F)
Additional supporting information regarding the offered services may be attached to the bid along with this form. Any attachment must be clearly identified with the Product Line being bid.
</t>
    </r>
    <r>
      <rPr>
        <b/>
        <sz val="12"/>
        <rFont val="Arial"/>
        <family val="2"/>
      </rPr>
      <t xml:space="preserve">
Additional requirements are provided in the Terms and Conditions</t>
    </r>
    <r>
      <rPr>
        <sz val="12"/>
        <rFont val="Arial"/>
        <family val="2"/>
      </rPr>
      <t>, including Section VI.15, Ancillary Services Related to Products, and Section VIII.17, Prevailing Wage Rates. Bidders should review those sections for requirements concerning annual price adjustments and the applicability of prevailing wage rates.</t>
    </r>
  </si>
  <si>
    <r>
      <t xml:space="preserve">Locked/System Field = Gray
</t>
    </r>
    <r>
      <rPr>
        <sz val="11"/>
        <rFont val="Arial"/>
        <family val="2"/>
      </rPr>
      <t>Hidden Fields</t>
    </r>
  </si>
  <si>
    <r>
      <t xml:space="preserve">Review the </t>
    </r>
    <r>
      <rPr>
        <b/>
        <sz val="18"/>
        <rFont val="Arial"/>
        <family val="2"/>
      </rPr>
      <t>Ancillary Services Form Instructions and Overview</t>
    </r>
    <r>
      <rPr>
        <sz val="18"/>
        <rFont val="Arial"/>
        <family val="2"/>
      </rPr>
      <t xml:space="preserve"> attached to the bid in the </t>
    </r>
    <r>
      <rPr>
        <b/>
        <sz val="18"/>
        <rFont val="Arial"/>
        <family val="2"/>
      </rPr>
      <t>Required Documents</t>
    </r>
    <r>
      <rPr>
        <sz val="18"/>
        <rFont val="Arial"/>
        <family val="2"/>
      </rPr>
      <t xml:space="preserve"> tab for additional information and clarification.</t>
    </r>
  </si>
  <si>
    <r>
      <rPr>
        <sz val="11"/>
        <rFont val="Arial"/>
        <family val="2"/>
      </rPr>
      <t>Locked System Field</t>
    </r>
    <r>
      <rPr>
        <b/>
        <sz val="11"/>
        <rFont val="Arial"/>
        <family val="2"/>
      </rPr>
      <t xml:space="preserve"> 
Sort #</t>
    </r>
  </si>
  <si>
    <r>
      <rPr>
        <sz val="11"/>
        <rFont val="Arial"/>
        <family val="2"/>
      </rPr>
      <t xml:space="preserve">Locked System Field 
</t>
    </r>
    <r>
      <rPr>
        <b/>
        <sz val="11"/>
        <rFont val="Arial"/>
        <family val="2"/>
      </rPr>
      <t xml:space="preserve">
Price Method 
</t>
    </r>
    <r>
      <rPr>
        <sz val="11"/>
        <rFont val="Arial"/>
        <family val="2"/>
      </rPr>
      <t>(Default FX = Fixed)</t>
    </r>
  </si>
  <si>
    <r>
      <rPr>
        <sz val="11"/>
        <rFont val="Arial"/>
        <family val="2"/>
      </rPr>
      <t xml:space="preserve">Locked System Field 
</t>
    </r>
    <r>
      <rPr>
        <b/>
        <sz val="11"/>
        <rFont val="Arial"/>
        <family val="2"/>
      </rPr>
      <t xml:space="preserve">
PEPPM Ancillary Service SKU 
</t>
    </r>
  </si>
  <si>
    <r>
      <t xml:space="preserve">Service Name
</t>
    </r>
    <r>
      <rPr>
        <sz val="11"/>
        <rFont val="Arial"/>
        <family val="2"/>
      </rPr>
      <t>Required</t>
    </r>
  </si>
  <si>
    <r>
      <t xml:space="preserve">Service Description
</t>
    </r>
    <r>
      <rPr>
        <sz val="11"/>
        <rFont val="Arial"/>
        <family val="2"/>
      </rPr>
      <t>Optional - Service Name will be used if blank</t>
    </r>
  </si>
  <si>
    <r>
      <t xml:space="preserve">PEPPM Price — Calculated
No Entry Required
</t>
    </r>
    <r>
      <rPr>
        <sz val="10"/>
        <rFont val="Arial"/>
        <family val="2"/>
      </rPr>
      <t>Calculated from the Service Base Price in Column L and PEPPM Discount in Column M.</t>
    </r>
  </si>
  <si>
    <r>
      <t xml:space="preserve">Rate </t>
    </r>
    <r>
      <rPr>
        <sz val="11"/>
        <rFont val="Arial"/>
        <family val="2"/>
      </rPr>
      <t>or</t>
    </r>
    <r>
      <rPr>
        <b/>
        <sz val="11"/>
        <rFont val="Arial"/>
        <family val="2"/>
      </rPr>
      <t xml:space="preserve"> 
Unit of Measure (UOM) 
</t>
    </r>
    <r>
      <rPr>
        <i/>
        <sz val="10"/>
        <rFont val="Arial"/>
        <family val="2"/>
      </rPr>
      <t>For example: per day, per hour, per device, one-time etc</t>
    </r>
    <r>
      <rPr>
        <sz val="10"/>
        <rFont val="Arial"/>
        <family val="2"/>
      </rPr>
      <t>.</t>
    </r>
    <r>
      <rPr>
        <sz val="11"/>
        <rFont val="Arial"/>
        <family val="2"/>
      </rPr>
      <t xml:space="preserve">
Required</t>
    </r>
  </si>
  <si>
    <r>
      <rPr>
        <sz val="11"/>
        <rFont val="Arial"/>
        <family val="2"/>
      </rPr>
      <t xml:space="preserve">Locked System Field 
</t>
    </r>
    <r>
      <rPr>
        <b/>
        <sz val="11"/>
        <rFont val="Arial"/>
        <family val="2"/>
      </rPr>
      <t xml:space="preserve">PEPPM Product Line 
</t>
    </r>
    <r>
      <rPr>
        <sz val="11"/>
        <rFont val="Arial"/>
        <family val="2"/>
      </rPr>
      <t>(Defaulted from Product Line above)</t>
    </r>
  </si>
  <si>
    <r>
      <t xml:space="preserve">Service SKU
</t>
    </r>
    <r>
      <rPr>
        <sz val="11"/>
        <rFont val="Arial"/>
        <family val="2"/>
      </rPr>
      <t>Optional</t>
    </r>
  </si>
  <si>
    <r>
      <rPr>
        <sz val="11"/>
        <rFont val="Arial"/>
        <family val="2"/>
      </rPr>
      <t xml:space="preserve">Locked System Field </t>
    </r>
    <r>
      <rPr>
        <b/>
        <sz val="11"/>
        <rFont val="Arial"/>
        <family val="2"/>
      </rPr>
      <t xml:space="preserve">
Vendor Name
</t>
    </r>
    <r>
      <rPr>
        <sz val="11"/>
        <rFont val="Arial"/>
        <family val="2"/>
      </rPr>
      <t>(Default to Vendor Name above)</t>
    </r>
  </si>
  <si>
    <r>
      <rPr>
        <sz val="11"/>
        <rFont val="Arial"/>
        <family val="2"/>
      </rPr>
      <t xml:space="preserve">Locked System Field </t>
    </r>
    <r>
      <rPr>
        <b/>
        <sz val="11"/>
        <rFont val="Arial"/>
        <family val="2"/>
      </rPr>
      <t xml:space="preserve">
UNSPSC</t>
    </r>
  </si>
  <si>
    <r>
      <t xml:space="preserve">Service Base Price
</t>
    </r>
    <r>
      <rPr>
        <sz val="10"/>
        <rFont val="Arial"/>
        <family val="2"/>
      </rPr>
      <t>Bidder's standard or published rate</t>
    </r>
    <r>
      <rPr>
        <b/>
        <sz val="10"/>
        <rFont val="Arial"/>
        <family val="2"/>
      </rPr>
      <t xml:space="preserve">
</t>
    </r>
    <r>
      <rPr>
        <sz val="10"/>
        <rFont val="Arial"/>
        <family val="2"/>
      </rPr>
      <t xml:space="preserve">
Required</t>
    </r>
  </si>
  <si>
    <r>
      <t xml:space="preserve">PEPPM Discount
</t>
    </r>
    <r>
      <rPr>
        <sz val="10"/>
        <rFont val="Arial"/>
        <family val="2"/>
      </rPr>
      <t>Required</t>
    </r>
  </si>
  <si>
    <r>
      <rPr>
        <sz val="10"/>
        <rFont val="Arial"/>
        <family val="2"/>
      </rPr>
      <t xml:space="preserve">Locked System Field </t>
    </r>
    <r>
      <rPr>
        <b/>
        <sz val="10"/>
        <rFont val="Arial"/>
        <family val="2"/>
      </rPr>
      <t xml:space="preserve">
PEPPM Price (Calculated)</t>
    </r>
  </si>
  <si>
    <r>
      <rPr>
        <sz val="10"/>
        <rFont val="Arial"/>
        <family val="2"/>
      </rPr>
      <t xml:space="preserve">Locked System Field </t>
    </r>
    <r>
      <rPr>
        <b/>
        <sz val="10"/>
        <rFont val="Arial"/>
        <family val="2"/>
      </rPr>
      <t xml:space="preserve">
Calculated Price = PEPPM Price (Calculated)</t>
    </r>
  </si>
  <si>
    <t>FX</t>
  </si>
  <si>
    <t>ANCILLARY-SERVICES</t>
  </si>
  <si>
    <t xml:space="preserve">Analysis and Design </t>
  </si>
  <si>
    <t xml:space="preserve">Cabling </t>
  </si>
  <si>
    <t xml:space="preserve">Configuration and Integration </t>
  </si>
  <si>
    <t xml:space="preserve">Engineering </t>
  </si>
  <si>
    <t xml:space="preserve">Help Desk Support </t>
  </si>
  <si>
    <t xml:space="preserve">Installation </t>
  </si>
  <si>
    <t xml:space="preserve">Project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</si>
</sst>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0.0000%"/>
  </numFmts>
  <fonts count="23" x14ac:knownFonts="1">
    <font>
      <sz val="10"/>
      <name val="Arial"/>
      <family val="2"/>
    </font>
    <font>
      <sz val="10"/>
      <name val="Arial"/>
      <family val="2"/>
    </font>
    <font>
      <b/>
      <sz val="20"/>
      <name val="Arial"/>
      <family val="2"/>
    </font>
    <font>
      <u/>
      <sz val="10"/>
      <color indexed="12"/>
      <name val="Arial"/>
      <family val="2"/>
    </font>
    <font>
      <u/>
      <sz val="14"/>
      <color indexed="12"/>
      <name val="Arial"/>
      <family val="2"/>
    </font>
    <font>
      <b/>
      <sz val="16"/>
      <color theme="0"/>
      <name val="Arial"/>
      <family val="2"/>
    </font>
    <font>
      <b/>
      <sz val="14"/>
      <name val="Arial"/>
      <family val="2"/>
    </font>
    <font>
      <b/>
      <sz val="11"/>
      <name val="Arial"/>
      <family val="2"/>
    </font>
    <font>
      <sz val="11"/>
      <name val="Arial"/>
      <family val="2"/>
    </font>
    <font>
      <sz val="12"/>
      <name val="Arial"/>
      <family val="2"/>
    </font>
    <font>
      <b/>
      <sz val="12"/>
      <name val="Arial"/>
      <family val="2"/>
    </font>
    <font>
      <b/>
      <sz val="16"/>
      <name val="Arial"/>
      <family val="2"/>
    </font>
    <font>
      <b/>
      <sz val="10"/>
      <name val="Arial"/>
      <family val="2"/>
    </font>
    <font>
      <sz val="18"/>
      <name val="Arial"/>
      <family val="2"/>
    </font>
    <font>
      <b/>
      <sz val="18"/>
      <name val="Arial"/>
      <family val="2"/>
    </font>
    <font>
      <sz val="9"/>
      <name val="Arial"/>
      <family val="2"/>
    </font>
    <font>
      <b/>
      <sz val="12"/>
      <color indexed="9"/>
      <name val="Arial"/>
      <family val="2"/>
    </font>
    <font>
      <b/>
      <sz val="12"/>
      <color theme="9" tint="-0.249977111117893"/>
      <name val="Arial"/>
      <family val="2"/>
    </font>
    <font>
      <b/>
      <sz val="12"/>
      <color theme="5" tint="-0.249977111117893"/>
      <name val="Arial"/>
      <family val="2"/>
    </font>
    <font>
      <i/>
      <sz val="10"/>
      <name val="Arial"/>
      <family val="2"/>
    </font>
    <font>
      <sz val="11"/>
      <color theme="1"/>
      <name val="Arial"/>
      <family val="2"/>
    </font>
    <font>
      <sz val="11"/>
      <color rgb="FF333333"/>
      <name val="Arial"/>
      <family val="2"/>
    </font>
    <font>
      <sz val="10"/>
      <color theme="1"/>
      <name val="Arial"/>
      <family val="2"/>
    </font>
  </fonts>
  <fills count="11">
    <fill>
      <patternFill patternType="none"/>
    </fill>
    <fill>
      <patternFill patternType="gray125"/>
    </fill>
    <fill>
      <patternFill patternType="solid">
        <fgColor indexed="9"/>
        <bgColor indexed="64"/>
      </patternFill>
    </fill>
    <fill>
      <patternFill patternType="solid">
        <fgColor rgb="FF00488E"/>
        <bgColor indexed="64"/>
      </patternFill>
    </fill>
    <fill>
      <patternFill patternType="solid">
        <fgColor theme="9"/>
        <bgColor indexed="64"/>
      </patternFill>
    </fill>
    <fill>
      <patternFill patternType="solid">
        <fgColor indexed="44"/>
        <bgColor indexed="64"/>
      </patternFill>
    </fill>
    <fill>
      <patternFill patternType="solid">
        <fgColor rgb="FFFFFF00"/>
        <bgColor indexed="64"/>
      </patternFill>
    </fill>
    <fill>
      <patternFill patternType="solid">
        <fgColor rgb="FFD8EBFF"/>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104">
    <xf numFmtId="0" fontId="0" fillId="0" borderId="0" xfId="0"/>
    <xf numFmtId="0" fontId="2" fillId="2" borderId="0" xfId="0" applyFont="1" applyFill="1" applyAlignment="1" applyProtection="1">
      <alignment horizontal="center" vertical="center"/>
      <protection locked="0"/>
    </xf>
    <xf numFmtId="49" fontId="4" fillId="0" borderId="0" xfId="3" applyNumberFormat="1" applyFont="1" applyFill="1" applyAlignment="1" applyProtection="1">
      <alignment horizontal="center" vertical="center" wrapText="1"/>
      <protection locked="0"/>
    </xf>
    <xf numFmtId="49" fontId="0" fillId="2" borderId="0" xfId="0" applyNumberFormat="1" applyFill="1" applyAlignment="1" applyProtection="1">
      <alignment horizontal="center"/>
      <protection locked="0"/>
    </xf>
    <xf numFmtId="0" fontId="0" fillId="2" borderId="0" xfId="0" applyFill="1" applyProtection="1">
      <protection locked="0"/>
    </xf>
    <xf numFmtId="164" fontId="0" fillId="0" borderId="0" xfId="0" applyNumberFormat="1" applyProtection="1">
      <protection locked="0"/>
    </xf>
    <xf numFmtId="165" fontId="0" fillId="0" borderId="0" xfId="2" applyNumberFormat="1" applyFont="1" applyProtection="1">
      <protection locked="0"/>
    </xf>
    <xf numFmtId="0" fontId="0" fillId="0" borderId="0" xfId="0" applyProtection="1">
      <protection locked="0"/>
    </xf>
    <xf numFmtId="0" fontId="5" fillId="3" borderId="0" xfId="0" applyFont="1" applyFill="1" applyAlignment="1" applyProtection="1">
      <alignment vertical="center"/>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center" vertical="center"/>
      <protection locked="0"/>
    </xf>
    <xf numFmtId="49" fontId="5" fillId="3" borderId="0" xfId="0" applyNumberFormat="1" applyFont="1" applyFill="1" applyAlignment="1" applyProtection="1">
      <alignment horizontal="center" vertical="center"/>
      <protection locked="0"/>
    </xf>
    <xf numFmtId="164" fontId="0" fillId="4" borderId="0" xfId="0" applyNumberFormat="1" applyFill="1" applyProtection="1">
      <protection locked="0"/>
    </xf>
    <xf numFmtId="165" fontId="0" fillId="4" borderId="0" xfId="2" applyNumberFormat="1" applyFont="1" applyFill="1" applyProtection="1">
      <protection locked="0"/>
    </xf>
    <xf numFmtId="0" fontId="0" fillId="4" borderId="0" xfId="0" applyFill="1"/>
    <xf numFmtId="0" fontId="6" fillId="2" borderId="1" xfId="0" applyFont="1" applyFill="1" applyBorder="1" applyAlignment="1" applyProtection="1">
      <alignment horizontal="right"/>
      <protection locked="0"/>
    </xf>
    <xf numFmtId="0" fontId="7" fillId="5" borderId="2"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wrapText="1"/>
      <protection locked="0"/>
    </xf>
    <xf numFmtId="0" fontId="6" fillId="2" borderId="0" xfId="0" applyFont="1" applyFill="1" applyAlignment="1" applyProtection="1">
      <alignment horizontal="right"/>
      <protection locked="0"/>
    </xf>
    <xf numFmtId="0" fontId="6" fillId="2" borderId="4" xfId="0" applyFont="1" applyFill="1" applyBorder="1" applyAlignment="1" applyProtection="1">
      <alignment horizontal="right"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center" wrapText="1"/>
      <protection locked="0"/>
    </xf>
    <xf numFmtId="0" fontId="9" fillId="2" borderId="8" xfId="0" applyFont="1" applyFill="1" applyBorder="1" applyAlignment="1" applyProtection="1">
      <alignment horizontal="center" wrapText="1"/>
      <protection locked="0"/>
    </xf>
    <xf numFmtId="0" fontId="9" fillId="2" borderId="9" xfId="0" applyFont="1" applyFill="1" applyBorder="1" applyAlignment="1" applyProtection="1">
      <alignment horizontal="center" wrapText="1"/>
      <protection locked="0"/>
    </xf>
    <xf numFmtId="0" fontId="7" fillId="2" borderId="0" xfId="0" applyFont="1" applyFill="1" applyAlignment="1" applyProtection="1">
      <alignment horizontal="left"/>
      <protection locked="0"/>
    </xf>
    <xf numFmtId="0" fontId="9" fillId="6" borderId="4" xfId="0" applyFont="1" applyFill="1" applyBorder="1" applyAlignment="1" applyProtection="1">
      <alignment horizontal="left" vertical="top" wrapText="1"/>
      <protection locked="0"/>
    </xf>
    <xf numFmtId="0" fontId="9" fillId="6" borderId="5" xfId="0" applyFont="1" applyFill="1" applyBorder="1" applyAlignment="1" applyProtection="1">
      <alignment horizontal="left" vertical="top" wrapText="1"/>
      <protection locked="0"/>
    </xf>
    <xf numFmtId="0" fontId="9" fillId="6" borderId="6" xfId="0" applyFont="1" applyFill="1" applyBorder="1" applyAlignment="1" applyProtection="1">
      <alignment horizontal="left" vertical="top" wrapText="1"/>
      <protection locked="0"/>
    </xf>
    <xf numFmtId="0" fontId="11" fillId="0" borderId="0" xfId="0" applyFont="1" applyAlignment="1" applyProtection="1">
      <alignment horizontal="center"/>
      <protection locked="0"/>
    </xf>
    <xf numFmtId="0" fontId="0" fillId="0" borderId="1" xfId="0" applyBorder="1" applyProtection="1">
      <protection locked="0"/>
    </xf>
    <xf numFmtId="0" fontId="7" fillId="5" borderId="1" xfId="0" applyFont="1" applyFill="1" applyBorder="1" applyAlignment="1" applyProtection="1">
      <alignment horizontal="left" vertical="center"/>
      <protection locked="0"/>
    </xf>
    <xf numFmtId="165" fontId="0" fillId="0" borderId="0" xfId="2" applyNumberFormat="1" applyFont="1" applyBorder="1" applyProtection="1">
      <protection locked="0"/>
    </xf>
    <xf numFmtId="0" fontId="9" fillId="6" borderId="10" xfId="0" applyFont="1" applyFill="1" applyBorder="1" applyAlignment="1" applyProtection="1">
      <alignment horizontal="left" vertical="top" wrapText="1" indent="1"/>
      <protection locked="0"/>
    </xf>
    <xf numFmtId="0" fontId="9" fillId="6" borderId="0" xfId="0" applyFont="1" applyFill="1" applyAlignment="1" applyProtection="1">
      <alignment horizontal="left" vertical="top" wrapText="1" indent="1"/>
      <protection locked="0"/>
    </xf>
    <xf numFmtId="0" fontId="9" fillId="6" borderId="11" xfId="0" applyFont="1" applyFill="1" applyBorder="1" applyAlignment="1" applyProtection="1">
      <alignment horizontal="left" vertical="top" wrapText="1" indent="1"/>
      <protection locked="0"/>
    </xf>
    <xf numFmtId="0" fontId="7" fillId="7" borderId="1" xfId="0" applyFont="1" applyFill="1" applyBorder="1" applyAlignment="1" applyProtection="1">
      <alignment horizontal="left" vertical="center"/>
      <protection locked="0"/>
    </xf>
    <xf numFmtId="164" fontId="12" fillId="4" borderId="12" xfId="0" applyNumberFormat="1" applyFont="1" applyFill="1" applyBorder="1" applyAlignment="1" applyProtection="1">
      <alignment horizontal="left" vertical="center"/>
      <protection locked="0"/>
    </xf>
    <xf numFmtId="164" fontId="12" fillId="8" borderId="12" xfId="0" applyNumberFormat="1" applyFont="1" applyFill="1" applyBorder="1" applyAlignment="1" applyProtection="1">
      <alignment horizontal="left" vertical="center"/>
      <protection locked="0"/>
    </xf>
    <xf numFmtId="0" fontId="9" fillId="6" borderId="7" xfId="0" applyFont="1" applyFill="1" applyBorder="1" applyAlignment="1" applyProtection="1">
      <alignment horizontal="left" vertical="top" wrapText="1"/>
      <protection locked="0"/>
    </xf>
    <xf numFmtId="0" fontId="9" fillId="6" borderId="8" xfId="0" applyFont="1" applyFill="1" applyBorder="1" applyAlignment="1" applyProtection="1">
      <alignment horizontal="left" vertical="top" wrapText="1"/>
      <protection locked="0"/>
    </xf>
    <xf numFmtId="0" fontId="9" fillId="6" borderId="9" xfId="0" applyFont="1" applyFill="1" applyBorder="1" applyAlignment="1" applyProtection="1">
      <alignment horizontal="left" vertical="top" wrapText="1"/>
      <protection locked="0"/>
    </xf>
    <xf numFmtId="0" fontId="7" fillId="9" borderId="1" xfId="0" applyFont="1" applyFill="1" applyBorder="1" applyAlignment="1" applyProtection="1">
      <alignment horizontal="left" vertical="top" wrapText="1"/>
      <protection locked="0"/>
    </xf>
    <xf numFmtId="0" fontId="13" fillId="6" borderId="2" xfId="0" applyFont="1" applyFill="1" applyBorder="1" applyAlignment="1" applyProtection="1">
      <alignment horizontal="center" vertical="top" wrapText="1"/>
      <protection locked="0"/>
    </xf>
    <xf numFmtId="0" fontId="13" fillId="6" borderId="13" xfId="0" applyFont="1" applyFill="1" applyBorder="1" applyAlignment="1" applyProtection="1">
      <alignment horizontal="center" vertical="top" wrapText="1"/>
      <protection locked="0"/>
    </xf>
    <xf numFmtId="0" fontId="13" fillId="6" borderId="3" xfId="0" applyFont="1" applyFill="1" applyBorder="1" applyAlignment="1" applyProtection="1">
      <alignment horizontal="center" vertical="top" wrapText="1"/>
      <protection locked="0"/>
    </xf>
    <xf numFmtId="0" fontId="15" fillId="2" borderId="0" xfId="0" applyFont="1" applyFill="1" applyProtection="1">
      <protection locked="0"/>
    </xf>
    <xf numFmtId="0" fontId="7" fillId="2" borderId="0" xfId="0" applyFont="1" applyFill="1" applyProtection="1">
      <protection locked="0"/>
    </xf>
    <xf numFmtId="0" fontId="8" fillId="2" borderId="0" xfId="0" applyFont="1" applyFill="1" applyAlignment="1" applyProtection="1">
      <alignment horizontal="center"/>
      <protection locked="0"/>
    </xf>
    <xf numFmtId="0" fontId="16" fillId="2" borderId="0" xfId="0" applyFont="1" applyFill="1" applyAlignment="1" applyProtection="1">
      <alignment horizontal="center"/>
      <protection locked="0"/>
    </xf>
    <xf numFmtId="0" fontId="15" fillId="2" borderId="0" xfId="0" applyFont="1" applyFill="1" applyAlignment="1" applyProtection="1">
      <alignment horizontal="center"/>
      <protection locked="0"/>
    </xf>
    <xf numFmtId="0" fontId="16" fillId="2" borderId="0" xfId="0" applyFont="1" applyFill="1" applyAlignment="1" applyProtection="1">
      <alignment horizontal="center" vertical="center"/>
      <protection locked="0"/>
    </xf>
    <xf numFmtId="49" fontId="15" fillId="2" borderId="0" xfId="0" applyNumberFormat="1" applyFont="1" applyFill="1" applyAlignment="1" applyProtection="1">
      <alignment horizontal="center"/>
      <protection locked="0"/>
    </xf>
    <xf numFmtId="49" fontId="15" fillId="2" borderId="0" xfId="0" applyNumberFormat="1" applyFont="1" applyFill="1" applyAlignment="1" applyProtection="1">
      <alignment wrapText="1"/>
      <protection locked="0"/>
    </xf>
    <xf numFmtId="49" fontId="17" fillId="2" borderId="0" xfId="0" applyNumberFormat="1" applyFont="1" applyFill="1" applyAlignment="1" applyProtection="1">
      <alignment horizontal="left"/>
      <protection locked="0"/>
    </xf>
    <xf numFmtId="49" fontId="18" fillId="2" borderId="0" xfId="0" applyNumberFormat="1" applyFont="1" applyFill="1" applyAlignment="1">
      <alignment horizontal="left"/>
    </xf>
    <xf numFmtId="49" fontId="17" fillId="2" borderId="0" xfId="0" applyNumberFormat="1" applyFont="1" applyFill="1" applyAlignment="1">
      <alignment horizontal="left"/>
    </xf>
    <xf numFmtId="49" fontId="7" fillId="9" borderId="2" xfId="0" applyNumberFormat="1" applyFont="1" applyFill="1" applyBorder="1" applyAlignment="1">
      <alignment horizontal="center" vertical="center" wrapText="1"/>
    </xf>
    <xf numFmtId="49" fontId="7" fillId="9"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164" fontId="12" fillId="8"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5" fontId="12" fillId="4" borderId="1" xfId="2" applyNumberFormat="1" applyFont="1" applyFill="1" applyBorder="1" applyAlignment="1" applyProtection="1">
      <alignment horizontal="center" vertical="center" wrapText="1"/>
    </xf>
    <xf numFmtId="0" fontId="12" fillId="9" borderId="1" xfId="0" applyFont="1" applyFill="1" applyBorder="1" applyAlignment="1">
      <alignment horizontal="center" vertical="center" wrapText="1"/>
    </xf>
    <xf numFmtId="0" fontId="0" fillId="0" borderId="0" xfId="0" applyAlignment="1">
      <alignment vertical="center" wrapText="1"/>
    </xf>
    <xf numFmtId="0" fontId="20" fillId="0" borderId="0" xfId="0" applyFont="1" applyAlignment="1">
      <alignment horizontal="center" vertical="center"/>
    </xf>
    <xf numFmtId="0" fontId="20" fillId="0" borderId="1" xfId="0" applyFont="1" applyBorder="1" applyAlignment="1">
      <alignment horizontal="center" vertical="center"/>
    </xf>
    <xf numFmtId="0" fontId="20" fillId="0" borderId="14" xfId="0" applyFont="1" applyBorder="1" applyAlignment="1">
      <alignment horizontal="left" vertical="center"/>
    </xf>
    <xf numFmtId="0" fontId="9" fillId="0" borderId="14" xfId="0" applyFont="1" applyBorder="1" applyAlignment="1" applyProtection="1">
      <alignment horizontal="left" vertical="center"/>
      <protection locked="0"/>
    </xf>
    <xf numFmtId="0" fontId="20" fillId="0" borderId="14" xfId="0" applyFont="1" applyBorder="1" applyAlignment="1" applyProtection="1">
      <alignment vertical="center" wrapText="1"/>
      <protection locked="0"/>
    </xf>
    <xf numFmtId="164" fontId="20" fillId="0" borderId="14" xfId="0" applyNumberFormat="1" applyFont="1" applyBorder="1" applyAlignment="1">
      <alignment vertical="center" wrapText="1"/>
    </xf>
    <xf numFmtId="49" fontId="20" fillId="0" borderId="14" xfId="0" applyNumberFormat="1" applyFont="1" applyBorder="1" applyAlignment="1" applyProtection="1">
      <alignment horizontal="center" vertical="center" wrapText="1"/>
      <protection locked="0"/>
    </xf>
    <xf numFmtId="0" fontId="20" fillId="0" borderId="14" xfId="0" applyFont="1" applyBorder="1" applyAlignment="1">
      <alignment vertical="center" wrapText="1"/>
    </xf>
    <xf numFmtId="0" fontId="20" fillId="0" borderId="14" xfId="0" applyFont="1" applyBorder="1" applyAlignment="1" applyProtection="1">
      <alignment horizontal="left" vertical="center"/>
      <protection locked="0"/>
    </xf>
    <xf numFmtId="0" fontId="21" fillId="0" borderId="14" xfId="0" applyFont="1" applyBorder="1" applyAlignment="1" applyProtection="1">
      <alignment horizontal="left" vertical="center" wrapText="1"/>
      <protection locked="0"/>
    </xf>
    <xf numFmtId="164" fontId="0" fillId="0" borderId="14" xfId="0" applyNumberFormat="1" applyBorder="1" applyAlignment="1" applyProtection="1">
      <alignment vertical="center"/>
      <protection locked="0"/>
    </xf>
    <xf numFmtId="165" fontId="0" fillId="0" borderId="14" xfId="2" applyNumberFormat="1" applyFont="1" applyBorder="1" applyAlignment="1" applyProtection="1">
      <alignment vertical="center"/>
      <protection locked="0"/>
    </xf>
    <xf numFmtId="164" fontId="0" fillId="0" borderId="14" xfId="1" applyNumberFormat="1" applyFont="1" applyBorder="1" applyAlignment="1" applyProtection="1">
      <alignment vertical="center"/>
    </xf>
    <xf numFmtId="0" fontId="22" fillId="0" borderId="15" xfId="0" applyFont="1" applyBorder="1" applyAlignment="1">
      <alignment vertical="center"/>
    </xf>
    <xf numFmtId="0" fontId="0" fillId="0" borderId="0" xfId="0" applyAlignment="1" applyProtection="1">
      <alignment vertical="center"/>
      <protection locked="0"/>
    </xf>
    <xf numFmtId="0" fontId="1" fillId="0" borderId="2" xfId="0" applyFont="1" applyBorder="1" applyAlignment="1">
      <alignment horizontal="center" vertical="center"/>
    </xf>
    <xf numFmtId="0" fontId="20" fillId="0" borderId="1" xfId="0" applyFont="1" applyBorder="1" applyAlignment="1">
      <alignment horizontal="left" vertical="center"/>
    </xf>
    <xf numFmtId="0" fontId="9" fillId="0" borderId="1" xfId="0" applyFont="1" applyBorder="1" applyAlignment="1" applyProtection="1">
      <alignment horizontal="left" vertical="center"/>
      <protection locked="0"/>
    </xf>
    <xf numFmtId="0" fontId="1" fillId="0" borderId="1" xfId="0" applyFont="1" applyBorder="1" applyAlignment="1" applyProtection="1">
      <alignment vertical="center" wrapText="1"/>
      <protection locked="0"/>
    </xf>
    <xf numFmtId="164" fontId="20" fillId="0" borderId="1" xfId="0" applyNumberFormat="1" applyFont="1" applyBorder="1" applyAlignment="1">
      <alignment vertical="center" wrapText="1"/>
    </xf>
    <xf numFmtId="4" fontId="1" fillId="0" borderId="1" xfId="0" applyNumberFormat="1" applyFont="1" applyBorder="1" applyAlignment="1" applyProtection="1">
      <alignment horizontal="center" vertical="center" wrapText="1"/>
      <protection locked="0"/>
    </xf>
    <xf numFmtId="0" fontId="20" fillId="0" borderId="1" xfId="0" applyFont="1" applyBorder="1" applyAlignment="1">
      <alignment vertical="center" wrapText="1"/>
    </xf>
    <xf numFmtId="49" fontId="1" fillId="0" borderId="1" xfId="0" applyNumberFormat="1" applyFont="1" applyBorder="1" applyAlignment="1" applyProtection="1">
      <alignment horizontal="left" vertical="center"/>
      <protection locked="0"/>
    </xf>
    <xf numFmtId="0" fontId="21" fillId="0" borderId="1" xfId="0" applyFont="1" applyBorder="1" applyAlignment="1" applyProtection="1">
      <alignment horizontal="left" vertical="center" wrapText="1"/>
      <protection locked="0"/>
    </xf>
    <xf numFmtId="164" fontId="0" fillId="0" borderId="1" xfId="0" applyNumberFormat="1" applyBorder="1" applyAlignment="1" applyProtection="1">
      <alignment vertical="center"/>
      <protection locked="0"/>
    </xf>
    <xf numFmtId="165" fontId="0" fillId="0" borderId="1" xfId="2" applyNumberFormat="1" applyFont="1" applyBorder="1" applyAlignment="1" applyProtection="1">
      <alignment vertical="center"/>
      <protection locked="0"/>
    </xf>
    <xf numFmtId="164" fontId="0" fillId="0" borderId="1" xfId="1" applyNumberFormat="1" applyFont="1" applyBorder="1" applyAlignment="1" applyProtection="1">
      <alignment vertical="center"/>
    </xf>
    <xf numFmtId="0" fontId="22" fillId="0" borderId="16" xfId="0" applyFont="1" applyBorder="1" applyAlignment="1">
      <alignment vertical="center"/>
    </xf>
    <xf numFmtId="49" fontId="1" fillId="0" borderId="3" xfId="0" applyNumberFormat="1" applyFont="1" applyBorder="1" applyAlignment="1" applyProtection="1">
      <alignment horizontal="left" vertical="center"/>
      <protection locked="0"/>
    </xf>
    <xf numFmtId="0" fontId="1" fillId="10" borderId="1" xfId="0" applyFont="1" applyFill="1" applyBorder="1" applyAlignment="1" applyProtection="1">
      <alignment vertical="center" wrapText="1"/>
      <protection locked="0"/>
    </xf>
    <xf numFmtId="4" fontId="1" fillId="10" borderId="1" xfId="0" applyNumberFormat="1" applyFont="1" applyFill="1" applyBorder="1" applyAlignment="1" applyProtection="1">
      <alignment horizontal="center" vertical="center" wrapText="1"/>
      <protection locked="0"/>
    </xf>
    <xf numFmtId="49" fontId="1" fillId="10" borderId="3" xfId="0" applyNumberFormat="1" applyFont="1" applyFill="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1" fillId="10" borderId="1" xfId="0" applyFont="1" applyFill="1" applyBorder="1" applyAlignment="1" applyProtection="1">
      <alignment horizontal="left" vertical="center" wrapText="1"/>
      <protection locked="0"/>
    </xf>
    <xf numFmtId="0" fontId="1" fillId="10" borderId="1" xfId="0" applyFont="1" applyFill="1" applyBorder="1" applyAlignment="1" applyProtection="1">
      <alignment horizontal="center" vertical="center"/>
      <protection locked="0"/>
    </xf>
    <xf numFmtId="0" fontId="2" fillId="2" borderId="0" xfId="0" applyFont="1" applyFill="1" applyAlignment="1" applyProtection="1">
      <alignment horizontal="left" vertical="center"/>
      <protection locked="0"/>
    </xf>
  </cellXfs>
  <cellStyles count="4">
    <cellStyle name="Currency" xfId="1" builtinId="4"/>
    <cellStyle name="Hyperlink" xfId="3" builtinId="8"/>
    <cellStyle name="Normal" xfId="0" builtinId="0"/>
    <cellStyle name="Percent" xfId="2" builtinId="5"/>
  </cellStyles>
  <dxfs count="18">
    <dxf>
      <font>
        <color rgb="FF9C0006"/>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tint="0.499984740745262"/>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eppm.org/media/docs/contract/PEPPM_Price_List_Template_Instructions_and_Overview.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887B5-1377-314C-869A-25201FC2F4F8}">
  <sheetPr>
    <pageSetUpPr fitToPage="1"/>
  </sheetPr>
  <dimension ref="A1:O118"/>
  <sheetViews>
    <sheetView tabSelected="1" topLeftCell="D1" zoomScaleNormal="100" zoomScaleSheetLayoutView="75" workbookViewId="0">
      <selection activeCell="E6" sqref="E6:F6"/>
    </sheetView>
  </sheetViews>
  <sheetFormatPr baseColWidth="10" defaultColWidth="8.83203125" defaultRowHeight="13" x14ac:dyDescent="0.15"/>
  <cols>
    <col min="1" max="2" width="14.83203125" style="7" hidden="1" customWidth="1"/>
    <col min="3" max="3" width="47.33203125" style="7" hidden="1" customWidth="1"/>
    <col min="4" max="4" width="67.5" style="7" customWidth="1"/>
    <col min="5" max="5" width="60.83203125" style="7" customWidth="1"/>
    <col min="6" max="6" width="30.6640625" style="7" customWidth="1"/>
    <col min="7" max="7" width="24.83203125" style="7" customWidth="1"/>
    <col min="8" max="8" width="30.83203125" style="7" hidden="1" customWidth="1"/>
    <col min="9" max="9" width="30.83203125" style="7" customWidth="1"/>
    <col min="10" max="10" width="30.83203125" style="7" hidden="1" customWidth="1"/>
    <col min="11" max="11" width="23.5" style="7" hidden="1" customWidth="1"/>
    <col min="12" max="12" width="28.83203125" style="5" customWidth="1"/>
    <col min="13" max="13" width="28.83203125" style="6" customWidth="1"/>
    <col min="14" max="14" width="29.5" hidden="1" customWidth="1"/>
    <col min="15" max="15" width="33.83203125" hidden="1" customWidth="1"/>
    <col min="16" max="16384" width="8.83203125" style="7"/>
  </cols>
  <sheetData>
    <row r="1" spans="4:15" ht="41" customHeight="1" x14ac:dyDescent="0.15">
      <c r="D1" s="103" t="s">
        <v>0</v>
      </c>
      <c r="E1" s="103"/>
      <c r="F1" s="1"/>
      <c r="G1" s="2"/>
      <c r="H1" s="2"/>
      <c r="I1" s="3"/>
      <c r="J1" s="4"/>
      <c r="K1" s="4"/>
    </row>
    <row r="2" spans="4:15" ht="15" customHeight="1" x14ac:dyDescent="0.15">
      <c r="D2" s="8"/>
      <c r="E2" s="8"/>
      <c r="F2" s="9"/>
      <c r="G2" s="10"/>
      <c r="H2" s="8"/>
      <c r="I2" s="11"/>
      <c r="J2" s="8"/>
      <c r="K2" s="8"/>
      <c r="L2" s="12"/>
      <c r="M2" s="13"/>
      <c r="N2" s="14"/>
      <c r="O2" s="14"/>
    </row>
    <row r="3" spans="4:15" ht="18" x14ac:dyDescent="0.2">
      <c r="D3" s="15" t="s">
        <v>1</v>
      </c>
      <c r="E3" s="16"/>
      <c r="F3" s="17"/>
      <c r="M3" s="5"/>
      <c r="N3" s="5"/>
      <c r="O3" s="5"/>
    </row>
    <row r="4" spans="4:15" ht="19" customHeight="1" x14ac:dyDescent="0.2">
      <c r="D4" s="15" t="s">
        <v>2</v>
      </c>
      <c r="E4" s="16"/>
      <c r="F4" s="17"/>
      <c r="M4" s="5"/>
      <c r="N4" s="5"/>
      <c r="O4" s="5"/>
    </row>
    <row r="5" spans="4:15" ht="19" customHeight="1" x14ac:dyDescent="0.2">
      <c r="D5" s="18"/>
      <c r="E5" s="18"/>
      <c r="F5" s="18"/>
      <c r="M5" s="5"/>
      <c r="N5" s="5"/>
      <c r="O5" s="5"/>
    </row>
    <row r="6" spans="4:15" ht="25" customHeight="1" x14ac:dyDescent="0.2">
      <c r="D6" s="19" t="s">
        <v>3</v>
      </c>
      <c r="E6" s="20"/>
      <c r="F6" s="21"/>
      <c r="M6" s="5"/>
      <c r="N6" s="5"/>
      <c r="O6" s="5"/>
    </row>
    <row r="7" spans="4:15" ht="20" customHeight="1" x14ac:dyDescent="0.2">
      <c r="D7" s="22" t="s">
        <v>4</v>
      </c>
      <c r="E7" s="23"/>
      <c r="F7" s="24"/>
      <c r="M7" s="5"/>
      <c r="N7" s="5"/>
      <c r="O7" s="5"/>
    </row>
    <row r="8" spans="4:15" ht="14" x14ac:dyDescent="0.15">
      <c r="D8" s="25"/>
      <c r="E8" s="25"/>
      <c r="F8" s="25"/>
      <c r="M8" s="5"/>
      <c r="N8" s="5"/>
      <c r="O8" s="5"/>
    </row>
    <row r="9" spans="4:15" ht="37" customHeight="1" x14ac:dyDescent="0.2">
      <c r="D9" s="26" t="s">
        <v>5</v>
      </c>
      <c r="E9" s="27"/>
      <c r="F9" s="27"/>
      <c r="G9" s="28"/>
      <c r="I9" s="29" t="s">
        <v>6</v>
      </c>
      <c r="K9" s="30"/>
      <c r="L9" s="7"/>
      <c r="M9" s="5"/>
      <c r="N9" s="5"/>
      <c r="O9" s="5"/>
    </row>
    <row r="10" spans="4:15" ht="21" customHeight="1" x14ac:dyDescent="0.15">
      <c r="D10" s="26" t="s">
        <v>7</v>
      </c>
      <c r="E10" s="27"/>
      <c r="F10" s="27"/>
      <c r="G10" s="28"/>
      <c r="I10" s="31" t="s">
        <v>8</v>
      </c>
      <c r="M10" s="32"/>
    </row>
    <row r="11" spans="4:15" ht="40" customHeight="1" x14ac:dyDescent="0.15">
      <c r="D11" s="33" t="s">
        <v>9</v>
      </c>
      <c r="E11" s="34"/>
      <c r="F11" s="34"/>
      <c r="G11" s="35"/>
      <c r="I11" s="36" t="s">
        <v>11</v>
      </c>
      <c r="M11" s="32"/>
    </row>
    <row r="12" spans="4:15" ht="40" customHeight="1" x14ac:dyDescent="0.15">
      <c r="D12" s="33" t="s">
        <v>10</v>
      </c>
      <c r="E12" s="34"/>
      <c r="F12" s="34"/>
      <c r="G12" s="35"/>
      <c r="I12" s="37" t="s">
        <v>13</v>
      </c>
      <c r="M12" s="32"/>
    </row>
    <row r="13" spans="4:15" ht="20" customHeight="1" x14ac:dyDescent="0.15">
      <c r="D13" s="33" t="s">
        <v>12</v>
      </c>
      <c r="E13" s="34"/>
      <c r="F13" s="34"/>
      <c r="G13" s="35"/>
      <c r="I13" s="38" t="s">
        <v>15</v>
      </c>
      <c r="M13" s="32"/>
    </row>
    <row r="14" spans="4:15" ht="40" customHeight="1" x14ac:dyDescent="0.15">
      <c r="D14" s="33" t="s">
        <v>14</v>
      </c>
      <c r="E14" s="34"/>
      <c r="F14" s="34"/>
      <c r="G14" s="35"/>
      <c r="I14" s="42" t="s">
        <v>17</v>
      </c>
      <c r="M14" s="32"/>
    </row>
    <row r="15" spans="4:15" ht="223" customHeight="1" x14ac:dyDescent="0.15">
      <c r="D15" s="39" t="s">
        <v>16</v>
      </c>
      <c r="E15" s="40"/>
      <c r="F15" s="40"/>
      <c r="G15" s="41"/>
      <c r="M15" s="32"/>
    </row>
    <row r="16" spans="4:15" ht="50" customHeight="1" x14ac:dyDescent="0.15">
      <c r="D16" s="43" t="s">
        <v>18</v>
      </c>
      <c r="E16" s="44"/>
      <c r="F16" s="44"/>
      <c r="G16" s="45"/>
      <c r="M16" s="32"/>
    </row>
    <row r="17" spans="1:15" ht="26.75" customHeight="1" x14ac:dyDescent="0.2">
      <c r="A17" s="46"/>
      <c r="B17" s="47"/>
      <c r="C17" s="48"/>
      <c r="D17" s="49"/>
      <c r="E17" s="49"/>
      <c r="F17" s="50"/>
      <c r="G17" s="51"/>
      <c r="H17" s="51"/>
      <c r="I17" s="52"/>
      <c r="J17" s="46"/>
      <c r="K17" s="53"/>
      <c r="L17" s="54"/>
      <c r="M17" s="54"/>
      <c r="N17" s="55"/>
      <c r="O17" s="56"/>
    </row>
    <row r="18" spans="1:15" s="67" customFormat="1" ht="93" customHeight="1" x14ac:dyDescent="0.15">
      <c r="A18" s="57" t="s">
        <v>19</v>
      </c>
      <c r="B18" s="58" t="s">
        <v>20</v>
      </c>
      <c r="C18" s="58" t="s">
        <v>21</v>
      </c>
      <c r="D18" s="59" t="s">
        <v>22</v>
      </c>
      <c r="E18" s="60" t="s">
        <v>23</v>
      </c>
      <c r="F18" s="61" t="s">
        <v>24</v>
      </c>
      <c r="G18" s="62" t="s">
        <v>25</v>
      </c>
      <c r="H18" s="63" t="s">
        <v>26</v>
      </c>
      <c r="I18" s="60" t="s">
        <v>27</v>
      </c>
      <c r="J18" s="63" t="s">
        <v>28</v>
      </c>
      <c r="K18" s="63" t="s">
        <v>29</v>
      </c>
      <c r="L18" s="64" t="s">
        <v>30</v>
      </c>
      <c r="M18" s="65" t="s">
        <v>31</v>
      </c>
      <c r="N18" s="66" t="s">
        <v>32</v>
      </c>
      <c r="O18" s="66" t="s">
        <v>33</v>
      </c>
    </row>
    <row r="19" spans="1:15" s="82" customFormat="1" ht="21" customHeight="1" x14ac:dyDescent="0.15">
      <c r="A19" s="68">
        <v>1</v>
      </c>
      <c r="B19" s="69" t="s">
        <v>34</v>
      </c>
      <c r="C19" s="70" t="s">
        <v>35</v>
      </c>
      <c r="D19" s="71" t="s">
        <v>36</v>
      </c>
      <c r="E19" s="72"/>
      <c r="F19" s="73">
        <f>N19</f>
        <v>0</v>
      </c>
      <c r="G19" s="74"/>
      <c r="H19" s="75">
        <f t="shared" ref="H19:H82" si="0">$E$3</f>
        <v>0</v>
      </c>
      <c r="I19" s="76"/>
      <c r="J19" s="75">
        <f t="shared" ref="J19:J82" si="1">$E$4</f>
        <v>0</v>
      </c>
      <c r="K19" s="77">
        <v>81000000</v>
      </c>
      <c r="L19" s="78"/>
      <c r="M19" s="79"/>
      <c r="N19" s="80">
        <f>L19-(L19*M19)</f>
        <v>0</v>
      </c>
      <c r="O19" s="81" t="b">
        <f t="shared" ref="O19:O82" si="2">IF(ROUND(F19,2) = ROUND(N19,2), TRUE, FALSE)</f>
        <v>1</v>
      </c>
    </row>
    <row r="20" spans="1:15" s="82" customFormat="1" ht="21" customHeight="1" x14ac:dyDescent="0.15">
      <c r="A20" s="83">
        <v>2</v>
      </c>
      <c r="B20" s="69" t="s">
        <v>34</v>
      </c>
      <c r="C20" s="84" t="s">
        <v>35</v>
      </c>
      <c r="D20" s="85" t="s">
        <v>37</v>
      </c>
      <c r="E20" s="86"/>
      <c r="F20" s="87">
        <f t="shared" ref="F20:F83" si="3">N20</f>
        <v>0</v>
      </c>
      <c r="G20" s="88"/>
      <c r="H20" s="89">
        <f t="shared" si="0"/>
        <v>0</v>
      </c>
      <c r="I20" s="90"/>
      <c r="J20" s="89">
        <f t="shared" si="1"/>
        <v>0</v>
      </c>
      <c r="K20" s="91">
        <v>81000000</v>
      </c>
      <c r="L20" s="92"/>
      <c r="M20" s="93"/>
      <c r="N20" s="94">
        <f t="shared" ref="N20:N83" si="4">L20-(L20*M20)</f>
        <v>0</v>
      </c>
      <c r="O20" s="95" t="b">
        <f t="shared" si="2"/>
        <v>1</v>
      </c>
    </row>
    <row r="21" spans="1:15" s="82" customFormat="1" ht="21" customHeight="1" x14ac:dyDescent="0.15">
      <c r="A21" s="83">
        <v>3</v>
      </c>
      <c r="B21" s="69" t="s">
        <v>34</v>
      </c>
      <c r="C21" s="84" t="s">
        <v>35</v>
      </c>
      <c r="D21" s="85" t="s">
        <v>38</v>
      </c>
      <c r="E21" s="86"/>
      <c r="F21" s="87">
        <f t="shared" si="3"/>
        <v>0</v>
      </c>
      <c r="G21" s="88"/>
      <c r="H21" s="89">
        <f t="shared" si="0"/>
        <v>0</v>
      </c>
      <c r="I21" s="96"/>
      <c r="J21" s="89">
        <f t="shared" si="1"/>
        <v>0</v>
      </c>
      <c r="K21" s="91">
        <v>81000000</v>
      </c>
      <c r="L21" s="92"/>
      <c r="M21" s="93"/>
      <c r="N21" s="94">
        <f t="shared" si="4"/>
        <v>0</v>
      </c>
      <c r="O21" s="95" t="b">
        <f t="shared" si="2"/>
        <v>1</v>
      </c>
    </row>
    <row r="22" spans="1:15" s="82" customFormat="1" ht="21" customHeight="1" x14ac:dyDescent="0.15">
      <c r="A22" s="83">
        <v>4</v>
      </c>
      <c r="B22" s="69" t="s">
        <v>34</v>
      </c>
      <c r="C22" s="84" t="s">
        <v>35</v>
      </c>
      <c r="D22" s="85" t="s">
        <v>39</v>
      </c>
      <c r="E22" s="86"/>
      <c r="F22" s="87">
        <f t="shared" si="3"/>
        <v>0</v>
      </c>
      <c r="G22" s="88"/>
      <c r="H22" s="89">
        <f t="shared" si="0"/>
        <v>0</v>
      </c>
      <c r="I22" s="96"/>
      <c r="J22" s="89">
        <f t="shared" si="1"/>
        <v>0</v>
      </c>
      <c r="K22" s="91">
        <v>81000000</v>
      </c>
      <c r="L22" s="92"/>
      <c r="M22" s="93"/>
      <c r="N22" s="94">
        <f t="shared" si="4"/>
        <v>0</v>
      </c>
      <c r="O22" s="95" t="b">
        <f t="shared" si="2"/>
        <v>1</v>
      </c>
    </row>
    <row r="23" spans="1:15" s="82" customFormat="1" ht="21" customHeight="1" x14ac:dyDescent="0.15">
      <c r="A23" s="83">
        <v>5</v>
      </c>
      <c r="B23" s="69" t="s">
        <v>34</v>
      </c>
      <c r="C23" s="84" t="s">
        <v>35</v>
      </c>
      <c r="D23" s="85" t="s">
        <v>40</v>
      </c>
      <c r="E23" s="97"/>
      <c r="F23" s="87">
        <f t="shared" si="3"/>
        <v>0</v>
      </c>
      <c r="G23" s="98"/>
      <c r="H23" s="89">
        <f t="shared" si="0"/>
        <v>0</v>
      </c>
      <c r="I23" s="96"/>
      <c r="J23" s="89">
        <f t="shared" si="1"/>
        <v>0</v>
      </c>
      <c r="K23" s="91">
        <v>81000000</v>
      </c>
      <c r="L23" s="92"/>
      <c r="M23" s="93"/>
      <c r="N23" s="94">
        <f t="shared" si="4"/>
        <v>0</v>
      </c>
      <c r="O23" s="95" t="b">
        <f t="shared" si="2"/>
        <v>1</v>
      </c>
    </row>
    <row r="24" spans="1:15" s="82" customFormat="1" ht="21" customHeight="1" x14ac:dyDescent="0.15">
      <c r="A24" s="83">
        <v>6</v>
      </c>
      <c r="B24" s="69" t="s">
        <v>34</v>
      </c>
      <c r="C24" s="84" t="s">
        <v>35</v>
      </c>
      <c r="D24" s="71" t="s">
        <v>41</v>
      </c>
      <c r="E24" s="86"/>
      <c r="F24" s="87">
        <f t="shared" si="3"/>
        <v>0</v>
      </c>
      <c r="G24" s="88"/>
      <c r="H24" s="89">
        <f t="shared" si="0"/>
        <v>0</v>
      </c>
      <c r="I24" s="99"/>
      <c r="J24" s="89">
        <f t="shared" si="1"/>
        <v>0</v>
      </c>
      <c r="K24" s="91">
        <v>81000000</v>
      </c>
      <c r="L24" s="92"/>
      <c r="M24" s="93"/>
      <c r="N24" s="94">
        <f t="shared" si="4"/>
        <v>0</v>
      </c>
      <c r="O24" s="95" t="b">
        <f t="shared" si="2"/>
        <v>1</v>
      </c>
    </row>
    <row r="25" spans="1:15" s="82" customFormat="1" ht="21" customHeight="1" x14ac:dyDescent="0.15">
      <c r="A25" s="83">
        <v>7</v>
      </c>
      <c r="B25" s="69" t="s">
        <v>34</v>
      </c>
      <c r="C25" s="84" t="s">
        <v>35</v>
      </c>
      <c r="D25" s="71" t="s">
        <v>42</v>
      </c>
      <c r="E25" s="86"/>
      <c r="F25" s="87">
        <f>N25</f>
        <v>0</v>
      </c>
      <c r="G25" s="88"/>
      <c r="H25" s="89">
        <f t="shared" si="0"/>
        <v>0</v>
      </c>
      <c r="I25" s="96"/>
      <c r="J25" s="89">
        <f t="shared" si="1"/>
        <v>0</v>
      </c>
      <c r="K25" s="91">
        <v>81000000</v>
      </c>
      <c r="L25" s="92"/>
      <c r="M25" s="93"/>
      <c r="N25" s="94">
        <f t="shared" si="4"/>
        <v>0</v>
      </c>
      <c r="O25" s="95" t="b">
        <f t="shared" si="2"/>
        <v>1</v>
      </c>
    </row>
    <row r="26" spans="1:15" s="82" customFormat="1" ht="21" customHeight="1" x14ac:dyDescent="0.15">
      <c r="A26" s="83">
        <v>8</v>
      </c>
      <c r="B26" s="69" t="s">
        <v>34</v>
      </c>
      <c r="C26" s="84" t="s">
        <v>35</v>
      </c>
      <c r="D26" s="100"/>
      <c r="E26" s="86"/>
      <c r="F26" s="87">
        <f t="shared" si="3"/>
        <v>0</v>
      </c>
      <c r="G26" s="88"/>
      <c r="H26" s="89">
        <f t="shared" si="0"/>
        <v>0</v>
      </c>
      <c r="I26" s="96"/>
      <c r="J26" s="89">
        <f t="shared" si="1"/>
        <v>0</v>
      </c>
      <c r="K26" s="91">
        <v>81000000</v>
      </c>
      <c r="L26" s="92"/>
      <c r="M26" s="93"/>
      <c r="N26" s="94">
        <f t="shared" si="4"/>
        <v>0</v>
      </c>
      <c r="O26" s="95" t="b">
        <f t="shared" si="2"/>
        <v>1</v>
      </c>
    </row>
    <row r="27" spans="1:15" s="82" customFormat="1" ht="21" customHeight="1" x14ac:dyDescent="0.15">
      <c r="A27" s="83">
        <v>9</v>
      </c>
      <c r="B27" s="69" t="s">
        <v>34</v>
      </c>
      <c r="C27" s="84" t="s">
        <v>35</v>
      </c>
      <c r="D27" s="100"/>
      <c r="E27" s="86"/>
      <c r="F27" s="87">
        <f t="shared" si="3"/>
        <v>0</v>
      </c>
      <c r="G27" s="88"/>
      <c r="H27" s="89">
        <f t="shared" si="0"/>
        <v>0</v>
      </c>
      <c r="I27" s="96"/>
      <c r="J27" s="89">
        <f t="shared" si="1"/>
        <v>0</v>
      </c>
      <c r="K27" s="91">
        <v>81000000</v>
      </c>
      <c r="L27" s="92"/>
      <c r="M27" s="93"/>
      <c r="N27" s="94">
        <f t="shared" si="4"/>
        <v>0</v>
      </c>
      <c r="O27" s="95" t="b">
        <f t="shared" si="2"/>
        <v>1</v>
      </c>
    </row>
    <row r="28" spans="1:15" s="82" customFormat="1" ht="21" customHeight="1" x14ac:dyDescent="0.15">
      <c r="A28" s="68">
        <v>10</v>
      </c>
      <c r="B28" s="69" t="s">
        <v>34</v>
      </c>
      <c r="C28" s="84" t="s">
        <v>35</v>
      </c>
      <c r="D28" s="100"/>
      <c r="E28" s="101"/>
      <c r="F28" s="87">
        <f t="shared" si="3"/>
        <v>0</v>
      </c>
      <c r="G28" s="88"/>
      <c r="H28" s="89">
        <f t="shared" si="0"/>
        <v>0</v>
      </c>
      <c r="I28" s="96"/>
      <c r="J28" s="89">
        <f t="shared" si="1"/>
        <v>0</v>
      </c>
      <c r="K28" s="91">
        <v>81000000</v>
      </c>
      <c r="L28" s="92"/>
      <c r="M28" s="93"/>
      <c r="N28" s="94">
        <f t="shared" si="4"/>
        <v>0</v>
      </c>
      <c r="O28" s="95" t="b">
        <f t="shared" si="2"/>
        <v>1</v>
      </c>
    </row>
    <row r="29" spans="1:15" s="82" customFormat="1" ht="21" customHeight="1" x14ac:dyDescent="0.15">
      <c r="A29" s="83">
        <v>11</v>
      </c>
      <c r="B29" s="69" t="s">
        <v>34</v>
      </c>
      <c r="C29" s="84" t="s">
        <v>35</v>
      </c>
      <c r="D29" s="100"/>
      <c r="E29" s="86"/>
      <c r="F29" s="87">
        <f t="shared" si="3"/>
        <v>0</v>
      </c>
      <c r="G29" s="88"/>
      <c r="H29" s="89">
        <f t="shared" si="0"/>
        <v>0</v>
      </c>
      <c r="I29" s="96"/>
      <c r="J29" s="89">
        <f t="shared" si="1"/>
        <v>0</v>
      </c>
      <c r="K29" s="91">
        <v>81000000</v>
      </c>
      <c r="L29" s="92"/>
      <c r="M29" s="93"/>
      <c r="N29" s="94">
        <f t="shared" si="4"/>
        <v>0</v>
      </c>
      <c r="O29" s="95" t="b">
        <f t="shared" si="2"/>
        <v>1</v>
      </c>
    </row>
    <row r="30" spans="1:15" s="82" customFormat="1" ht="21" customHeight="1" x14ac:dyDescent="0.15">
      <c r="A30" s="83">
        <v>12</v>
      </c>
      <c r="B30" s="69" t="s">
        <v>34</v>
      </c>
      <c r="C30" s="84" t="s">
        <v>35</v>
      </c>
      <c r="D30" s="100"/>
      <c r="E30" s="86"/>
      <c r="F30" s="87">
        <f t="shared" si="3"/>
        <v>0</v>
      </c>
      <c r="G30" s="88"/>
      <c r="H30" s="89">
        <f t="shared" si="0"/>
        <v>0</v>
      </c>
      <c r="I30" s="96"/>
      <c r="J30" s="89">
        <f t="shared" si="1"/>
        <v>0</v>
      </c>
      <c r="K30" s="91">
        <v>81000000</v>
      </c>
      <c r="L30" s="92"/>
      <c r="M30" s="93"/>
      <c r="N30" s="94">
        <f t="shared" si="4"/>
        <v>0</v>
      </c>
      <c r="O30" s="95" t="b">
        <f t="shared" si="2"/>
        <v>1</v>
      </c>
    </row>
    <row r="31" spans="1:15" s="82" customFormat="1" ht="21" customHeight="1" x14ac:dyDescent="0.15">
      <c r="A31" s="83">
        <v>13</v>
      </c>
      <c r="B31" s="69" t="s">
        <v>34</v>
      </c>
      <c r="C31" s="84" t="s">
        <v>35</v>
      </c>
      <c r="D31" s="100"/>
      <c r="E31" s="86"/>
      <c r="F31" s="87">
        <f t="shared" si="3"/>
        <v>0</v>
      </c>
      <c r="G31" s="88"/>
      <c r="H31" s="89">
        <f t="shared" si="0"/>
        <v>0</v>
      </c>
      <c r="I31" s="96"/>
      <c r="J31" s="89">
        <f t="shared" si="1"/>
        <v>0</v>
      </c>
      <c r="K31" s="91">
        <v>81000000</v>
      </c>
      <c r="L31" s="92"/>
      <c r="M31" s="93"/>
      <c r="N31" s="94">
        <f t="shared" si="4"/>
        <v>0</v>
      </c>
      <c r="O31" s="95" t="b">
        <f t="shared" si="2"/>
        <v>1</v>
      </c>
    </row>
    <row r="32" spans="1:15" s="82" customFormat="1" ht="21" customHeight="1" x14ac:dyDescent="0.15">
      <c r="A32" s="83">
        <v>14</v>
      </c>
      <c r="B32" s="69" t="s">
        <v>34</v>
      </c>
      <c r="C32" s="84" t="s">
        <v>35</v>
      </c>
      <c r="D32" s="100"/>
      <c r="E32" s="86"/>
      <c r="F32" s="87">
        <f t="shared" si="3"/>
        <v>0</v>
      </c>
      <c r="G32" s="88"/>
      <c r="H32" s="89">
        <f t="shared" si="0"/>
        <v>0</v>
      </c>
      <c r="I32" s="96"/>
      <c r="J32" s="89">
        <f t="shared" si="1"/>
        <v>0</v>
      </c>
      <c r="K32" s="91">
        <v>81000000</v>
      </c>
      <c r="L32" s="92"/>
      <c r="M32" s="93"/>
      <c r="N32" s="94">
        <f t="shared" si="4"/>
        <v>0</v>
      </c>
      <c r="O32" s="95" t="b">
        <f t="shared" si="2"/>
        <v>1</v>
      </c>
    </row>
    <row r="33" spans="1:15" s="82" customFormat="1" ht="21" customHeight="1" x14ac:dyDescent="0.15">
      <c r="A33" s="83">
        <v>15</v>
      </c>
      <c r="B33" s="69" t="s">
        <v>34</v>
      </c>
      <c r="C33" s="84" t="s">
        <v>35</v>
      </c>
      <c r="D33" s="100"/>
      <c r="E33" s="86"/>
      <c r="F33" s="87">
        <f t="shared" si="3"/>
        <v>0</v>
      </c>
      <c r="G33" s="88"/>
      <c r="H33" s="89">
        <f t="shared" si="0"/>
        <v>0</v>
      </c>
      <c r="I33" s="96"/>
      <c r="J33" s="89">
        <f t="shared" si="1"/>
        <v>0</v>
      </c>
      <c r="K33" s="91">
        <v>81000000</v>
      </c>
      <c r="L33" s="92"/>
      <c r="M33" s="93"/>
      <c r="N33" s="94">
        <f t="shared" si="4"/>
        <v>0</v>
      </c>
      <c r="O33" s="95" t="b">
        <f t="shared" si="2"/>
        <v>1</v>
      </c>
    </row>
    <row r="34" spans="1:15" s="82" customFormat="1" ht="21" customHeight="1" x14ac:dyDescent="0.15">
      <c r="A34" s="83">
        <v>16</v>
      </c>
      <c r="B34" s="69" t="s">
        <v>34</v>
      </c>
      <c r="C34" s="84" t="s">
        <v>35</v>
      </c>
      <c r="D34" s="100"/>
      <c r="E34" s="86"/>
      <c r="F34" s="87">
        <f t="shared" si="3"/>
        <v>0</v>
      </c>
      <c r="G34" s="88"/>
      <c r="H34" s="89">
        <f t="shared" si="0"/>
        <v>0</v>
      </c>
      <c r="I34" s="96"/>
      <c r="J34" s="89">
        <f t="shared" si="1"/>
        <v>0</v>
      </c>
      <c r="K34" s="91">
        <v>81000000</v>
      </c>
      <c r="L34" s="92"/>
      <c r="M34" s="93"/>
      <c r="N34" s="94">
        <f t="shared" si="4"/>
        <v>0</v>
      </c>
      <c r="O34" s="95" t="b">
        <f t="shared" si="2"/>
        <v>1</v>
      </c>
    </row>
    <row r="35" spans="1:15" s="82" customFormat="1" ht="21" customHeight="1" x14ac:dyDescent="0.15">
      <c r="A35" s="83">
        <v>17</v>
      </c>
      <c r="B35" s="69" t="s">
        <v>34</v>
      </c>
      <c r="C35" s="84" t="s">
        <v>35</v>
      </c>
      <c r="D35" s="100"/>
      <c r="E35" s="101"/>
      <c r="F35" s="87">
        <f t="shared" si="3"/>
        <v>0</v>
      </c>
      <c r="G35" s="88"/>
      <c r="H35" s="89">
        <f t="shared" si="0"/>
        <v>0</v>
      </c>
      <c r="I35" s="96"/>
      <c r="J35" s="89">
        <f t="shared" si="1"/>
        <v>0</v>
      </c>
      <c r="K35" s="91">
        <v>81000000</v>
      </c>
      <c r="L35" s="92"/>
      <c r="M35" s="93"/>
      <c r="N35" s="94">
        <f t="shared" si="4"/>
        <v>0</v>
      </c>
      <c r="O35" s="95" t="b">
        <f t="shared" si="2"/>
        <v>1</v>
      </c>
    </row>
    <row r="36" spans="1:15" s="82" customFormat="1" ht="21" customHeight="1" x14ac:dyDescent="0.15">
      <c r="A36" s="83">
        <v>18</v>
      </c>
      <c r="B36" s="69" t="s">
        <v>34</v>
      </c>
      <c r="C36" s="84" t="s">
        <v>35</v>
      </c>
      <c r="D36" s="100"/>
      <c r="E36" s="86"/>
      <c r="F36" s="87">
        <f t="shared" si="3"/>
        <v>0</v>
      </c>
      <c r="G36" s="88"/>
      <c r="H36" s="89">
        <f t="shared" si="0"/>
        <v>0</v>
      </c>
      <c r="I36" s="96"/>
      <c r="J36" s="89">
        <f t="shared" si="1"/>
        <v>0</v>
      </c>
      <c r="K36" s="91">
        <v>81000000</v>
      </c>
      <c r="L36" s="92"/>
      <c r="M36" s="93"/>
      <c r="N36" s="94">
        <f t="shared" si="4"/>
        <v>0</v>
      </c>
      <c r="O36" s="95" t="b">
        <f t="shared" si="2"/>
        <v>1</v>
      </c>
    </row>
    <row r="37" spans="1:15" s="82" customFormat="1" ht="21" customHeight="1" x14ac:dyDescent="0.15">
      <c r="A37" s="68">
        <v>19</v>
      </c>
      <c r="B37" s="69" t="s">
        <v>34</v>
      </c>
      <c r="C37" s="84" t="s">
        <v>35</v>
      </c>
      <c r="D37" s="100"/>
      <c r="E37" s="86"/>
      <c r="F37" s="87">
        <f t="shared" si="3"/>
        <v>0</v>
      </c>
      <c r="G37" s="88"/>
      <c r="H37" s="89">
        <f t="shared" si="0"/>
        <v>0</v>
      </c>
      <c r="I37" s="96"/>
      <c r="J37" s="89">
        <f t="shared" si="1"/>
        <v>0</v>
      </c>
      <c r="K37" s="91">
        <v>81000000</v>
      </c>
      <c r="L37" s="92"/>
      <c r="M37" s="93"/>
      <c r="N37" s="94">
        <f t="shared" si="4"/>
        <v>0</v>
      </c>
      <c r="O37" s="95" t="b">
        <f t="shared" si="2"/>
        <v>1</v>
      </c>
    </row>
    <row r="38" spans="1:15" s="82" customFormat="1" ht="21" customHeight="1" x14ac:dyDescent="0.15">
      <c r="A38" s="83">
        <v>20</v>
      </c>
      <c r="B38" s="69" t="s">
        <v>34</v>
      </c>
      <c r="C38" s="84" t="s">
        <v>35</v>
      </c>
      <c r="D38" s="100"/>
      <c r="E38" s="86"/>
      <c r="F38" s="87">
        <f>N38</f>
        <v>0</v>
      </c>
      <c r="G38" s="88"/>
      <c r="H38" s="89">
        <f t="shared" si="0"/>
        <v>0</v>
      </c>
      <c r="I38" s="96"/>
      <c r="J38" s="89">
        <f t="shared" si="1"/>
        <v>0</v>
      </c>
      <c r="K38" s="91">
        <v>81000000</v>
      </c>
      <c r="L38" s="92"/>
      <c r="M38" s="93"/>
      <c r="N38" s="94">
        <f t="shared" si="4"/>
        <v>0</v>
      </c>
      <c r="O38" s="95" t="b">
        <f t="shared" si="2"/>
        <v>1</v>
      </c>
    </row>
    <row r="39" spans="1:15" s="82" customFormat="1" ht="21" customHeight="1" x14ac:dyDescent="0.15">
      <c r="A39" s="83">
        <v>21</v>
      </c>
      <c r="B39" s="69" t="s">
        <v>34</v>
      </c>
      <c r="C39" s="84" t="s">
        <v>35</v>
      </c>
      <c r="D39" s="100"/>
      <c r="E39" s="86"/>
      <c r="F39" s="87">
        <f t="shared" si="3"/>
        <v>0</v>
      </c>
      <c r="G39" s="88"/>
      <c r="H39" s="89">
        <f t="shared" si="0"/>
        <v>0</v>
      </c>
      <c r="I39" s="96"/>
      <c r="J39" s="89">
        <f t="shared" si="1"/>
        <v>0</v>
      </c>
      <c r="K39" s="91">
        <v>81000000</v>
      </c>
      <c r="L39" s="92"/>
      <c r="M39" s="93"/>
      <c r="N39" s="94">
        <f t="shared" si="4"/>
        <v>0</v>
      </c>
      <c r="O39" s="95" t="b">
        <f t="shared" si="2"/>
        <v>1</v>
      </c>
    </row>
    <row r="40" spans="1:15" s="82" customFormat="1" ht="21" customHeight="1" x14ac:dyDescent="0.15">
      <c r="A40" s="83">
        <v>22</v>
      </c>
      <c r="B40" s="69" t="s">
        <v>34</v>
      </c>
      <c r="C40" s="84" t="s">
        <v>35</v>
      </c>
      <c r="D40" s="100"/>
      <c r="E40" s="86"/>
      <c r="F40" s="87">
        <f t="shared" si="3"/>
        <v>0</v>
      </c>
      <c r="G40" s="88"/>
      <c r="H40" s="89">
        <f t="shared" si="0"/>
        <v>0</v>
      </c>
      <c r="I40" s="96"/>
      <c r="J40" s="89">
        <f t="shared" si="1"/>
        <v>0</v>
      </c>
      <c r="K40" s="91">
        <v>81000000</v>
      </c>
      <c r="L40" s="92"/>
      <c r="M40" s="93"/>
      <c r="N40" s="94">
        <f t="shared" si="4"/>
        <v>0</v>
      </c>
      <c r="O40" s="95" t="b">
        <f t="shared" si="2"/>
        <v>1</v>
      </c>
    </row>
    <row r="41" spans="1:15" s="82" customFormat="1" ht="21" customHeight="1" x14ac:dyDescent="0.15">
      <c r="A41" s="83">
        <v>23</v>
      </c>
      <c r="B41" s="69" t="s">
        <v>34</v>
      </c>
      <c r="C41" s="84" t="s">
        <v>35</v>
      </c>
      <c r="D41" s="100"/>
      <c r="E41" s="86"/>
      <c r="F41" s="87">
        <f t="shared" si="3"/>
        <v>0</v>
      </c>
      <c r="G41" s="88"/>
      <c r="H41" s="89">
        <f t="shared" si="0"/>
        <v>0</v>
      </c>
      <c r="I41" s="96"/>
      <c r="J41" s="89">
        <f t="shared" si="1"/>
        <v>0</v>
      </c>
      <c r="K41" s="91">
        <v>81000000</v>
      </c>
      <c r="L41" s="92"/>
      <c r="M41" s="93"/>
      <c r="N41" s="94">
        <f t="shared" si="4"/>
        <v>0</v>
      </c>
      <c r="O41" s="95" t="b">
        <f t="shared" si="2"/>
        <v>1</v>
      </c>
    </row>
    <row r="42" spans="1:15" s="82" customFormat="1" ht="21" customHeight="1" x14ac:dyDescent="0.15">
      <c r="A42" s="83">
        <v>24</v>
      </c>
      <c r="B42" s="69" t="s">
        <v>34</v>
      </c>
      <c r="C42" s="84" t="s">
        <v>35</v>
      </c>
      <c r="D42" s="100"/>
      <c r="E42" s="101"/>
      <c r="F42" s="87">
        <f t="shared" si="3"/>
        <v>0</v>
      </c>
      <c r="G42" s="88"/>
      <c r="H42" s="89">
        <f t="shared" si="0"/>
        <v>0</v>
      </c>
      <c r="I42" s="96"/>
      <c r="J42" s="89">
        <f t="shared" si="1"/>
        <v>0</v>
      </c>
      <c r="K42" s="91">
        <v>81000000</v>
      </c>
      <c r="L42" s="92"/>
      <c r="M42" s="93"/>
      <c r="N42" s="94">
        <f t="shared" si="4"/>
        <v>0</v>
      </c>
      <c r="O42" s="95" t="b">
        <f t="shared" si="2"/>
        <v>1</v>
      </c>
    </row>
    <row r="43" spans="1:15" s="82" customFormat="1" ht="21" customHeight="1" x14ac:dyDescent="0.15">
      <c r="A43" s="83">
        <v>25</v>
      </c>
      <c r="B43" s="69" t="s">
        <v>34</v>
      </c>
      <c r="C43" s="84" t="s">
        <v>35</v>
      </c>
      <c r="D43" s="100"/>
      <c r="E43" s="86"/>
      <c r="F43" s="87">
        <f t="shared" si="3"/>
        <v>0</v>
      </c>
      <c r="G43" s="88"/>
      <c r="H43" s="89">
        <f t="shared" si="0"/>
        <v>0</v>
      </c>
      <c r="I43" s="96"/>
      <c r="J43" s="89">
        <f t="shared" si="1"/>
        <v>0</v>
      </c>
      <c r="K43" s="91">
        <v>81000000</v>
      </c>
      <c r="L43" s="92"/>
      <c r="M43" s="93"/>
      <c r="N43" s="94">
        <f t="shared" si="4"/>
        <v>0</v>
      </c>
      <c r="O43" s="95" t="b">
        <f t="shared" si="2"/>
        <v>1</v>
      </c>
    </row>
    <row r="44" spans="1:15" s="82" customFormat="1" ht="21" customHeight="1" x14ac:dyDescent="0.15">
      <c r="A44" s="83">
        <v>26</v>
      </c>
      <c r="B44" s="69" t="s">
        <v>34</v>
      </c>
      <c r="C44" s="84" t="s">
        <v>35</v>
      </c>
      <c r="D44" s="100"/>
      <c r="E44" s="86"/>
      <c r="F44" s="87">
        <f t="shared" si="3"/>
        <v>0</v>
      </c>
      <c r="G44" s="88"/>
      <c r="H44" s="89">
        <f t="shared" si="0"/>
        <v>0</v>
      </c>
      <c r="I44" s="96"/>
      <c r="J44" s="89">
        <f t="shared" si="1"/>
        <v>0</v>
      </c>
      <c r="K44" s="91">
        <v>81000000</v>
      </c>
      <c r="L44" s="92"/>
      <c r="M44" s="93"/>
      <c r="N44" s="94">
        <f t="shared" si="4"/>
        <v>0</v>
      </c>
      <c r="O44" s="95" t="b">
        <f t="shared" si="2"/>
        <v>1</v>
      </c>
    </row>
    <row r="45" spans="1:15" s="82" customFormat="1" ht="21" customHeight="1" x14ac:dyDescent="0.15">
      <c r="A45" s="83">
        <v>27</v>
      </c>
      <c r="B45" s="69" t="s">
        <v>34</v>
      </c>
      <c r="C45" s="84" t="s">
        <v>35</v>
      </c>
      <c r="D45" s="100"/>
      <c r="E45" s="86"/>
      <c r="F45" s="87">
        <f t="shared" si="3"/>
        <v>0</v>
      </c>
      <c r="G45" s="88"/>
      <c r="H45" s="89">
        <f t="shared" si="0"/>
        <v>0</v>
      </c>
      <c r="I45" s="96"/>
      <c r="J45" s="89">
        <f t="shared" si="1"/>
        <v>0</v>
      </c>
      <c r="K45" s="91">
        <v>81000000</v>
      </c>
      <c r="L45" s="92"/>
      <c r="M45" s="93"/>
      <c r="N45" s="94">
        <f t="shared" si="4"/>
        <v>0</v>
      </c>
      <c r="O45" s="95" t="b">
        <f t="shared" si="2"/>
        <v>1</v>
      </c>
    </row>
    <row r="46" spans="1:15" s="82" customFormat="1" ht="21" customHeight="1" x14ac:dyDescent="0.15">
      <c r="A46" s="68">
        <v>28</v>
      </c>
      <c r="B46" s="69" t="s">
        <v>34</v>
      </c>
      <c r="C46" s="84" t="s">
        <v>35</v>
      </c>
      <c r="D46" s="100"/>
      <c r="E46" s="86"/>
      <c r="F46" s="87">
        <f t="shared" si="3"/>
        <v>0</v>
      </c>
      <c r="G46" s="88"/>
      <c r="H46" s="89">
        <f t="shared" si="0"/>
        <v>0</v>
      </c>
      <c r="I46" s="96"/>
      <c r="J46" s="89">
        <f t="shared" si="1"/>
        <v>0</v>
      </c>
      <c r="K46" s="91">
        <v>81000000</v>
      </c>
      <c r="L46" s="92"/>
      <c r="M46" s="93"/>
      <c r="N46" s="94">
        <f t="shared" si="4"/>
        <v>0</v>
      </c>
      <c r="O46" s="95" t="b">
        <f t="shared" si="2"/>
        <v>1</v>
      </c>
    </row>
    <row r="47" spans="1:15" s="82" customFormat="1" ht="21" customHeight="1" x14ac:dyDescent="0.15">
      <c r="A47" s="83">
        <v>29</v>
      </c>
      <c r="B47" s="69" t="s">
        <v>34</v>
      </c>
      <c r="C47" s="84" t="s">
        <v>35</v>
      </c>
      <c r="D47" s="100"/>
      <c r="E47" s="86"/>
      <c r="F47" s="87">
        <f t="shared" si="3"/>
        <v>0</v>
      </c>
      <c r="G47" s="88"/>
      <c r="H47" s="89">
        <f t="shared" si="0"/>
        <v>0</v>
      </c>
      <c r="I47" s="96"/>
      <c r="J47" s="89">
        <f t="shared" si="1"/>
        <v>0</v>
      </c>
      <c r="K47" s="91">
        <v>81000000</v>
      </c>
      <c r="L47" s="92"/>
      <c r="M47" s="93"/>
      <c r="N47" s="94">
        <f t="shared" si="4"/>
        <v>0</v>
      </c>
      <c r="O47" s="95" t="b">
        <f t="shared" si="2"/>
        <v>1</v>
      </c>
    </row>
    <row r="48" spans="1:15" s="82" customFormat="1" ht="21" customHeight="1" x14ac:dyDescent="0.15">
      <c r="A48" s="83">
        <v>30</v>
      </c>
      <c r="B48" s="69" t="s">
        <v>34</v>
      </c>
      <c r="C48" s="84" t="s">
        <v>35</v>
      </c>
      <c r="D48" s="100"/>
      <c r="E48" s="86"/>
      <c r="F48" s="87">
        <f t="shared" si="3"/>
        <v>0</v>
      </c>
      <c r="G48" s="88"/>
      <c r="H48" s="89">
        <f t="shared" si="0"/>
        <v>0</v>
      </c>
      <c r="I48" s="96"/>
      <c r="J48" s="89">
        <f t="shared" si="1"/>
        <v>0</v>
      </c>
      <c r="K48" s="91">
        <v>81000000</v>
      </c>
      <c r="L48" s="92"/>
      <c r="M48" s="93"/>
      <c r="N48" s="94">
        <f t="shared" si="4"/>
        <v>0</v>
      </c>
      <c r="O48" s="95" t="b">
        <f t="shared" si="2"/>
        <v>1</v>
      </c>
    </row>
    <row r="49" spans="1:15" s="82" customFormat="1" ht="21" customHeight="1" x14ac:dyDescent="0.15">
      <c r="A49" s="83">
        <v>31</v>
      </c>
      <c r="B49" s="69" t="s">
        <v>34</v>
      </c>
      <c r="C49" s="84" t="s">
        <v>35</v>
      </c>
      <c r="D49" s="100"/>
      <c r="E49" s="86"/>
      <c r="F49" s="87">
        <f t="shared" si="3"/>
        <v>0</v>
      </c>
      <c r="G49" s="88"/>
      <c r="H49" s="89">
        <f t="shared" si="0"/>
        <v>0</v>
      </c>
      <c r="I49" s="96"/>
      <c r="J49" s="89">
        <f t="shared" si="1"/>
        <v>0</v>
      </c>
      <c r="K49" s="91">
        <v>81000000</v>
      </c>
      <c r="L49" s="92"/>
      <c r="M49" s="93"/>
      <c r="N49" s="94">
        <f t="shared" si="4"/>
        <v>0</v>
      </c>
      <c r="O49" s="95" t="b">
        <f t="shared" si="2"/>
        <v>1</v>
      </c>
    </row>
    <row r="50" spans="1:15" s="82" customFormat="1" ht="21" customHeight="1" x14ac:dyDescent="0.15">
      <c r="A50" s="83">
        <v>32</v>
      </c>
      <c r="B50" s="69" t="s">
        <v>34</v>
      </c>
      <c r="C50" s="84" t="s">
        <v>35</v>
      </c>
      <c r="D50" s="100"/>
      <c r="E50" s="101"/>
      <c r="F50" s="87">
        <f t="shared" si="3"/>
        <v>0</v>
      </c>
      <c r="G50" s="88"/>
      <c r="H50" s="89">
        <f t="shared" si="0"/>
        <v>0</v>
      </c>
      <c r="I50" s="96"/>
      <c r="J50" s="89">
        <f t="shared" si="1"/>
        <v>0</v>
      </c>
      <c r="K50" s="91">
        <v>81000000</v>
      </c>
      <c r="L50" s="92"/>
      <c r="M50" s="93"/>
      <c r="N50" s="94">
        <f t="shared" si="4"/>
        <v>0</v>
      </c>
      <c r="O50" s="95" t="b">
        <f t="shared" si="2"/>
        <v>1</v>
      </c>
    </row>
    <row r="51" spans="1:15" s="82" customFormat="1" ht="21" customHeight="1" x14ac:dyDescent="0.15">
      <c r="A51" s="83">
        <v>33</v>
      </c>
      <c r="B51" s="69" t="s">
        <v>34</v>
      </c>
      <c r="C51" s="84" t="s">
        <v>35</v>
      </c>
      <c r="D51" s="100"/>
      <c r="E51" s="86"/>
      <c r="F51" s="87">
        <f t="shared" si="3"/>
        <v>0</v>
      </c>
      <c r="G51" s="88"/>
      <c r="H51" s="89">
        <f t="shared" si="0"/>
        <v>0</v>
      </c>
      <c r="I51" s="96"/>
      <c r="J51" s="89">
        <f t="shared" si="1"/>
        <v>0</v>
      </c>
      <c r="K51" s="91">
        <v>81000000</v>
      </c>
      <c r="L51" s="92"/>
      <c r="M51" s="93"/>
      <c r="N51" s="94">
        <f t="shared" si="4"/>
        <v>0</v>
      </c>
      <c r="O51" s="95" t="b">
        <f t="shared" si="2"/>
        <v>1</v>
      </c>
    </row>
    <row r="52" spans="1:15" s="82" customFormat="1" ht="21" customHeight="1" x14ac:dyDescent="0.15">
      <c r="A52" s="83">
        <v>34</v>
      </c>
      <c r="B52" s="69" t="s">
        <v>34</v>
      </c>
      <c r="C52" s="84" t="s">
        <v>35</v>
      </c>
      <c r="D52" s="100"/>
      <c r="E52" s="96"/>
      <c r="F52" s="87">
        <f t="shared" si="3"/>
        <v>0</v>
      </c>
      <c r="G52" s="88"/>
      <c r="H52" s="89">
        <f t="shared" si="0"/>
        <v>0</v>
      </c>
      <c r="I52" s="96"/>
      <c r="J52" s="89">
        <f t="shared" si="1"/>
        <v>0</v>
      </c>
      <c r="K52" s="91">
        <v>81000000</v>
      </c>
      <c r="L52" s="92"/>
      <c r="M52" s="93"/>
      <c r="N52" s="94">
        <f t="shared" si="4"/>
        <v>0</v>
      </c>
      <c r="O52" s="95" t="b">
        <f t="shared" si="2"/>
        <v>1</v>
      </c>
    </row>
    <row r="53" spans="1:15" s="82" customFormat="1" ht="21" customHeight="1" x14ac:dyDescent="0.15">
      <c r="A53" s="83">
        <v>35</v>
      </c>
      <c r="B53" s="69" t="s">
        <v>34</v>
      </c>
      <c r="C53" s="84" t="s">
        <v>35</v>
      </c>
      <c r="D53" s="100"/>
      <c r="E53" s="96"/>
      <c r="F53" s="87">
        <f t="shared" si="3"/>
        <v>0</v>
      </c>
      <c r="G53" s="88"/>
      <c r="H53" s="89">
        <f t="shared" si="0"/>
        <v>0</v>
      </c>
      <c r="I53" s="96"/>
      <c r="J53" s="89">
        <f t="shared" si="1"/>
        <v>0</v>
      </c>
      <c r="K53" s="91">
        <v>81000000</v>
      </c>
      <c r="L53" s="92"/>
      <c r="M53" s="93"/>
      <c r="N53" s="94">
        <f t="shared" si="4"/>
        <v>0</v>
      </c>
      <c r="O53" s="95" t="b">
        <f t="shared" si="2"/>
        <v>1</v>
      </c>
    </row>
    <row r="54" spans="1:15" s="82" customFormat="1" ht="21" customHeight="1" x14ac:dyDescent="0.15">
      <c r="A54" s="83">
        <v>36</v>
      </c>
      <c r="B54" s="69" t="s">
        <v>34</v>
      </c>
      <c r="C54" s="84" t="s">
        <v>35</v>
      </c>
      <c r="D54" s="100"/>
      <c r="E54" s="96"/>
      <c r="F54" s="87">
        <f t="shared" si="3"/>
        <v>0</v>
      </c>
      <c r="G54" s="88"/>
      <c r="H54" s="89">
        <f t="shared" si="0"/>
        <v>0</v>
      </c>
      <c r="I54" s="96"/>
      <c r="J54" s="89">
        <f t="shared" si="1"/>
        <v>0</v>
      </c>
      <c r="K54" s="91">
        <v>81000000</v>
      </c>
      <c r="L54" s="92"/>
      <c r="M54" s="93"/>
      <c r="N54" s="94">
        <f t="shared" si="4"/>
        <v>0</v>
      </c>
      <c r="O54" s="95" t="b">
        <f t="shared" si="2"/>
        <v>1</v>
      </c>
    </row>
    <row r="55" spans="1:15" s="82" customFormat="1" ht="21" customHeight="1" x14ac:dyDescent="0.15">
      <c r="A55" s="68">
        <v>37</v>
      </c>
      <c r="B55" s="69" t="s">
        <v>34</v>
      </c>
      <c r="C55" s="84" t="s">
        <v>35</v>
      </c>
      <c r="D55" s="100"/>
      <c r="E55" s="96"/>
      <c r="F55" s="87">
        <f t="shared" si="3"/>
        <v>0</v>
      </c>
      <c r="G55" s="88"/>
      <c r="H55" s="89">
        <f t="shared" si="0"/>
        <v>0</v>
      </c>
      <c r="I55" s="96"/>
      <c r="J55" s="89">
        <f t="shared" si="1"/>
        <v>0</v>
      </c>
      <c r="K55" s="91">
        <v>81000000</v>
      </c>
      <c r="L55" s="92"/>
      <c r="M55" s="93"/>
      <c r="N55" s="94">
        <f t="shared" si="4"/>
        <v>0</v>
      </c>
      <c r="O55" s="95" t="b">
        <f t="shared" si="2"/>
        <v>1</v>
      </c>
    </row>
    <row r="56" spans="1:15" s="82" customFormat="1" ht="21" customHeight="1" x14ac:dyDescent="0.15">
      <c r="A56" s="83">
        <v>38</v>
      </c>
      <c r="B56" s="69" t="s">
        <v>34</v>
      </c>
      <c r="C56" s="84" t="s">
        <v>35</v>
      </c>
      <c r="D56" s="100"/>
      <c r="E56" s="96"/>
      <c r="F56" s="87">
        <f t="shared" si="3"/>
        <v>0</v>
      </c>
      <c r="G56" s="88"/>
      <c r="H56" s="89">
        <f t="shared" si="0"/>
        <v>0</v>
      </c>
      <c r="I56" s="96"/>
      <c r="J56" s="89">
        <f t="shared" si="1"/>
        <v>0</v>
      </c>
      <c r="K56" s="91">
        <v>81000000</v>
      </c>
      <c r="L56" s="92"/>
      <c r="M56" s="93"/>
      <c r="N56" s="94">
        <f t="shared" si="4"/>
        <v>0</v>
      </c>
      <c r="O56" s="95" t="b">
        <f t="shared" si="2"/>
        <v>1</v>
      </c>
    </row>
    <row r="57" spans="1:15" s="82" customFormat="1" ht="21" customHeight="1" x14ac:dyDescent="0.15">
      <c r="A57" s="83">
        <v>39</v>
      </c>
      <c r="B57" s="69" t="s">
        <v>34</v>
      </c>
      <c r="C57" s="84" t="s">
        <v>35</v>
      </c>
      <c r="D57" s="100"/>
      <c r="E57" s="96"/>
      <c r="F57" s="87">
        <f t="shared" si="3"/>
        <v>0</v>
      </c>
      <c r="G57" s="88"/>
      <c r="H57" s="89">
        <f t="shared" si="0"/>
        <v>0</v>
      </c>
      <c r="I57" s="96"/>
      <c r="J57" s="89">
        <f t="shared" si="1"/>
        <v>0</v>
      </c>
      <c r="K57" s="91">
        <v>81000000</v>
      </c>
      <c r="L57" s="92"/>
      <c r="M57" s="93"/>
      <c r="N57" s="94">
        <f t="shared" si="4"/>
        <v>0</v>
      </c>
      <c r="O57" s="95" t="b">
        <f t="shared" si="2"/>
        <v>1</v>
      </c>
    </row>
    <row r="58" spans="1:15" s="82" customFormat="1" ht="21" customHeight="1" x14ac:dyDescent="0.15">
      <c r="A58" s="83">
        <v>40</v>
      </c>
      <c r="B58" s="69" t="s">
        <v>34</v>
      </c>
      <c r="C58" s="84" t="s">
        <v>35</v>
      </c>
      <c r="D58" s="100"/>
      <c r="E58" s="96"/>
      <c r="F58" s="87">
        <f t="shared" si="3"/>
        <v>0</v>
      </c>
      <c r="G58" s="88"/>
      <c r="H58" s="89">
        <f t="shared" si="0"/>
        <v>0</v>
      </c>
      <c r="I58" s="96"/>
      <c r="J58" s="89">
        <f t="shared" si="1"/>
        <v>0</v>
      </c>
      <c r="K58" s="91">
        <v>81000000</v>
      </c>
      <c r="L58" s="92"/>
      <c r="M58" s="93"/>
      <c r="N58" s="94">
        <f t="shared" si="4"/>
        <v>0</v>
      </c>
      <c r="O58" s="95" t="b">
        <f t="shared" si="2"/>
        <v>1</v>
      </c>
    </row>
    <row r="59" spans="1:15" s="82" customFormat="1" ht="21" customHeight="1" x14ac:dyDescent="0.15">
      <c r="A59" s="83">
        <v>41</v>
      </c>
      <c r="B59" s="69" t="s">
        <v>34</v>
      </c>
      <c r="C59" s="84" t="s">
        <v>35</v>
      </c>
      <c r="D59" s="100"/>
      <c r="E59" s="96"/>
      <c r="F59" s="87">
        <f t="shared" si="3"/>
        <v>0</v>
      </c>
      <c r="G59" s="88"/>
      <c r="H59" s="89">
        <f t="shared" si="0"/>
        <v>0</v>
      </c>
      <c r="I59" s="96"/>
      <c r="J59" s="89">
        <f t="shared" si="1"/>
        <v>0</v>
      </c>
      <c r="K59" s="91">
        <v>81000000</v>
      </c>
      <c r="L59" s="92"/>
      <c r="M59" s="93"/>
      <c r="N59" s="94">
        <f t="shared" si="4"/>
        <v>0</v>
      </c>
      <c r="O59" s="95" t="b">
        <f t="shared" si="2"/>
        <v>1</v>
      </c>
    </row>
    <row r="60" spans="1:15" s="82" customFormat="1" ht="21" customHeight="1" x14ac:dyDescent="0.15">
      <c r="A60" s="83">
        <v>42</v>
      </c>
      <c r="B60" s="69" t="s">
        <v>34</v>
      </c>
      <c r="C60" s="84" t="s">
        <v>35</v>
      </c>
      <c r="D60" s="100"/>
      <c r="E60" s="96"/>
      <c r="F60" s="87">
        <f t="shared" si="3"/>
        <v>0</v>
      </c>
      <c r="G60" s="88"/>
      <c r="H60" s="89">
        <f t="shared" si="0"/>
        <v>0</v>
      </c>
      <c r="I60" s="96"/>
      <c r="J60" s="89">
        <f t="shared" si="1"/>
        <v>0</v>
      </c>
      <c r="K60" s="91">
        <v>81000000</v>
      </c>
      <c r="L60" s="92"/>
      <c r="M60" s="93"/>
      <c r="N60" s="94">
        <f t="shared" si="4"/>
        <v>0</v>
      </c>
      <c r="O60" s="95" t="b">
        <f t="shared" si="2"/>
        <v>1</v>
      </c>
    </row>
    <row r="61" spans="1:15" s="82" customFormat="1" ht="21" customHeight="1" x14ac:dyDescent="0.15">
      <c r="A61" s="83">
        <v>43</v>
      </c>
      <c r="B61" s="69" t="s">
        <v>34</v>
      </c>
      <c r="C61" s="84" t="s">
        <v>35</v>
      </c>
      <c r="D61" s="100"/>
      <c r="E61" s="96"/>
      <c r="F61" s="87">
        <f t="shared" si="3"/>
        <v>0</v>
      </c>
      <c r="G61" s="88"/>
      <c r="H61" s="89">
        <f t="shared" si="0"/>
        <v>0</v>
      </c>
      <c r="I61" s="96"/>
      <c r="J61" s="89">
        <f t="shared" si="1"/>
        <v>0</v>
      </c>
      <c r="K61" s="91">
        <v>81000000</v>
      </c>
      <c r="L61" s="92"/>
      <c r="M61" s="93"/>
      <c r="N61" s="94">
        <f t="shared" si="4"/>
        <v>0</v>
      </c>
      <c r="O61" s="95" t="b">
        <f t="shared" si="2"/>
        <v>1</v>
      </c>
    </row>
    <row r="62" spans="1:15" s="82" customFormat="1" ht="21" customHeight="1" x14ac:dyDescent="0.15">
      <c r="A62" s="83">
        <v>44</v>
      </c>
      <c r="B62" s="69" t="s">
        <v>34</v>
      </c>
      <c r="C62" s="84" t="s">
        <v>35</v>
      </c>
      <c r="D62" s="102"/>
      <c r="E62" s="86"/>
      <c r="F62" s="87">
        <f t="shared" si="3"/>
        <v>0</v>
      </c>
      <c r="G62" s="88"/>
      <c r="H62" s="89">
        <f t="shared" si="0"/>
        <v>0</v>
      </c>
      <c r="I62" s="96"/>
      <c r="J62" s="89">
        <f t="shared" si="1"/>
        <v>0</v>
      </c>
      <c r="K62" s="91">
        <v>81000000</v>
      </c>
      <c r="L62" s="92"/>
      <c r="M62" s="93"/>
      <c r="N62" s="94">
        <f t="shared" si="4"/>
        <v>0</v>
      </c>
      <c r="O62" s="95" t="b">
        <f t="shared" si="2"/>
        <v>1</v>
      </c>
    </row>
    <row r="63" spans="1:15" s="82" customFormat="1" ht="21" customHeight="1" x14ac:dyDescent="0.15">
      <c r="A63" s="83">
        <v>45</v>
      </c>
      <c r="B63" s="69" t="s">
        <v>34</v>
      </c>
      <c r="C63" s="84" t="s">
        <v>35</v>
      </c>
      <c r="D63" s="100"/>
      <c r="E63" s="86"/>
      <c r="F63" s="87">
        <f t="shared" si="3"/>
        <v>0</v>
      </c>
      <c r="G63" s="88"/>
      <c r="H63" s="89">
        <f t="shared" si="0"/>
        <v>0</v>
      </c>
      <c r="I63" s="96"/>
      <c r="J63" s="89">
        <f t="shared" si="1"/>
        <v>0</v>
      </c>
      <c r="K63" s="91">
        <v>81000000</v>
      </c>
      <c r="L63" s="92"/>
      <c r="M63" s="93"/>
      <c r="N63" s="94">
        <f t="shared" si="4"/>
        <v>0</v>
      </c>
      <c r="O63" s="95" t="b">
        <f t="shared" si="2"/>
        <v>1</v>
      </c>
    </row>
    <row r="64" spans="1:15" s="82" customFormat="1" ht="21" customHeight="1" x14ac:dyDescent="0.15">
      <c r="A64" s="68">
        <v>46</v>
      </c>
      <c r="B64" s="69" t="s">
        <v>34</v>
      </c>
      <c r="C64" s="84" t="s">
        <v>35</v>
      </c>
      <c r="D64" s="100"/>
      <c r="E64" s="101"/>
      <c r="F64" s="87">
        <f t="shared" si="3"/>
        <v>0</v>
      </c>
      <c r="G64" s="88"/>
      <c r="H64" s="89">
        <f t="shared" si="0"/>
        <v>0</v>
      </c>
      <c r="I64" s="96"/>
      <c r="J64" s="89">
        <f t="shared" si="1"/>
        <v>0</v>
      </c>
      <c r="K64" s="91">
        <v>81000000</v>
      </c>
      <c r="L64" s="92"/>
      <c r="M64" s="93"/>
      <c r="N64" s="94">
        <f t="shared" si="4"/>
        <v>0</v>
      </c>
      <c r="O64" s="95" t="b">
        <f t="shared" si="2"/>
        <v>1</v>
      </c>
    </row>
    <row r="65" spans="1:15" s="82" customFormat="1" ht="21" customHeight="1" x14ac:dyDescent="0.15">
      <c r="A65" s="83">
        <v>47</v>
      </c>
      <c r="B65" s="69" t="s">
        <v>34</v>
      </c>
      <c r="C65" s="84" t="s">
        <v>35</v>
      </c>
      <c r="D65" s="100"/>
      <c r="E65" s="97"/>
      <c r="F65" s="87">
        <f t="shared" si="3"/>
        <v>0</v>
      </c>
      <c r="G65" s="98"/>
      <c r="H65" s="89">
        <f t="shared" si="0"/>
        <v>0</v>
      </c>
      <c r="I65" s="96"/>
      <c r="J65" s="89">
        <f t="shared" si="1"/>
        <v>0</v>
      </c>
      <c r="K65" s="91">
        <v>81000000</v>
      </c>
      <c r="L65" s="92"/>
      <c r="M65" s="93"/>
      <c r="N65" s="94">
        <f t="shared" si="4"/>
        <v>0</v>
      </c>
      <c r="O65" s="95" t="b">
        <f t="shared" si="2"/>
        <v>1</v>
      </c>
    </row>
    <row r="66" spans="1:15" s="82" customFormat="1" ht="21" customHeight="1" x14ac:dyDescent="0.15">
      <c r="A66" s="83">
        <v>48</v>
      </c>
      <c r="B66" s="69" t="s">
        <v>34</v>
      </c>
      <c r="C66" s="84" t="s">
        <v>35</v>
      </c>
      <c r="D66" s="102"/>
      <c r="E66" s="86"/>
      <c r="F66" s="87">
        <f t="shared" si="3"/>
        <v>0</v>
      </c>
      <c r="G66" s="88"/>
      <c r="H66" s="89">
        <f t="shared" si="0"/>
        <v>0</v>
      </c>
      <c r="I66" s="96"/>
      <c r="J66" s="89">
        <f t="shared" si="1"/>
        <v>0</v>
      </c>
      <c r="K66" s="91">
        <v>81000000</v>
      </c>
      <c r="L66" s="92"/>
      <c r="M66" s="93"/>
      <c r="N66" s="94">
        <f t="shared" si="4"/>
        <v>0</v>
      </c>
      <c r="O66" s="95" t="b">
        <f t="shared" si="2"/>
        <v>1</v>
      </c>
    </row>
    <row r="67" spans="1:15" s="82" customFormat="1" ht="21" customHeight="1" x14ac:dyDescent="0.15">
      <c r="A67" s="83">
        <v>49</v>
      </c>
      <c r="B67" s="69" t="s">
        <v>34</v>
      </c>
      <c r="C67" s="84" t="s">
        <v>35</v>
      </c>
      <c r="D67" s="102"/>
      <c r="E67" s="86"/>
      <c r="F67" s="87">
        <f t="shared" si="3"/>
        <v>0</v>
      </c>
      <c r="G67" s="88"/>
      <c r="H67" s="89">
        <f t="shared" si="0"/>
        <v>0</v>
      </c>
      <c r="I67" s="96"/>
      <c r="J67" s="89">
        <f t="shared" si="1"/>
        <v>0</v>
      </c>
      <c r="K67" s="91">
        <v>81000000</v>
      </c>
      <c r="L67" s="92"/>
      <c r="M67" s="93"/>
      <c r="N67" s="94">
        <f t="shared" si="4"/>
        <v>0</v>
      </c>
      <c r="O67" s="95" t="b">
        <f t="shared" si="2"/>
        <v>1</v>
      </c>
    </row>
    <row r="68" spans="1:15" s="82" customFormat="1" ht="21" customHeight="1" x14ac:dyDescent="0.15">
      <c r="A68" s="83">
        <v>50</v>
      </c>
      <c r="B68" s="69" t="s">
        <v>34</v>
      </c>
      <c r="C68" s="84" t="s">
        <v>35</v>
      </c>
      <c r="D68" s="102"/>
      <c r="E68" s="86"/>
      <c r="F68" s="87">
        <f t="shared" si="3"/>
        <v>0</v>
      </c>
      <c r="G68" s="88"/>
      <c r="H68" s="89">
        <f t="shared" si="0"/>
        <v>0</v>
      </c>
      <c r="I68" s="96"/>
      <c r="J68" s="89">
        <f t="shared" si="1"/>
        <v>0</v>
      </c>
      <c r="K68" s="91">
        <v>81000000</v>
      </c>
      <c r="L68" s="92"/>
      <c r="M68" s="93"/>
      <c r="N68" s="94">
        <f t="shared" si="4"/>
        <v>0</v>
      </c>
      <c r="O68" s="95" t="b">
        <f t="shared" si="2"/>
        <v>1</v>
      </c>
    </row>
    <row r="69" spans="1:15" s="82" customFormat="1" ht="21" customHeight="1" x14ac:dyDescent="0.15">
      <c r="A69" s="83">
        <v>51</v>
      </c>
      <c r="B69" s="69" t="s">
        <v>34</v>
      </c>
      <c r="C69" s="84" t="s">
        <v>35</v>
      </c>
      <c r="D69" s="102"/>
      <c r="E69" s="97"/>
      <c r="F69" s="87">
        <f t="shared" si="3"/>
        <v>0</v>
      </c>
      <c r="G69" s="98"/>
      <c r="H69" s="89">
        <f t="shared" si="0"/>
        <v>0</v>
      </c>
      <c r="I69" s="96"/>
      <c r="J69" s="89">
        <f t="shared" si="1"/>
        <v>0</v>
      </c>
      <c r="K69" s="91">
        <v>81000000</v>
      </c>
      <c r="L69" s="92"/>
      <c r="M69" s="93"/>
      <c r="N69" s="94">
        <f t="shared" si="4"/>
        <v>0</v>
      </c>
      <c r="O69" s="95" t="b">
        <f t="shared" si="2"/>
        <v>1</v>
      </c>
    </row>
    <row r="70" spans="1:15" s="82" customFormat="1" ht="21" customHeight="1" x14ac:dyDescent="0.15">
      <c r="A70" s="83">
        <v>52</v>
      </c>
      <c r="B70" s="69" t="s">
        <v>34</v>
      </c>
      <c r="C70" s="84" t="s">
        <v>35</v>
      </c>
      <c r="D70" s="100"/>
      <c r="E70" s="97"/>
      <c r="F70" s="87">
        <f t="shared" si="3"/>
        <v>0</v>
      </c>
      <c r="G70" s="98"/>
      <c r="H70" s="89">
        <f t="shared" si="0"/>
        <v>0</v>
      </c>
      <c r="I70" s="96"/>
      <c r="J70" s="89">
        <f t="shared" si="1"/>
        <v>0</v>
      </c>
      <c r="K70" s="91">
        <v>81000000</v>
      </c>
      <c r="L70" s="92"/>
      <c r="M70" s="93"/>
      <c r="N70" s="94">
        <f t="shared" si="4"/>
        <v>0</v>
      </c>
      <c r="O70" s="95" t="b">
        <f t="shared" si="2"/>
        <v>1</v>
      </c>
    </row>
    <row r="71" spans="1:15" s="82" customFormat="1" ht="21" customHeight="1" x14ac:dyDescent="0.15">
      <c r="A71" s="83">
        <v>53</v>
      </c>
      <c r="B71" s="69" t="s">
        <v>34</v>
      </c>
      <c r="C71" s="84" t="s">
        <v>35</v>
      </c>
      <c r="D71" s="100"/>
      <c r="E71" s="101"/>
      <c r="F71" s="87">
        <f t="shared" si="3"/>
        <v>0</v>
      </c>
      <c r="G71" s="98"/>
      <c r="H71" s="89">
        <f t="shared" si="0"/>
        <v>0</v>
      </c>
      <c r="I71" s="96"/>
      <c r="J71" s="89">
        <f t="shared" si="1"/>
        <v>0</v>
      </c>
      <c r="K71" s="91">
        <v>81000000</v>
      </c>
      <c r="L71" s="92"/>
      <c r="M71" s="93"/>
      <c r="N71" s="94">
        <f t="shared" si="4"/>
        <v>0</v>
      </c>
      <c r="O71" s="95" t="b">
        <f t="shared" si="2"/>
        <v>1</v>
      </c>
    </row>
    <row r="72" spans="1:15" s="82" customFormat="1" ht="21" customHeight="1" x14ac:dyDescent="0.15">
      <c r="A72" s="83">
        <v>54</v>
      </c>
      <c r="B72" s="69" t="s">
        <v>34</v>
      </c>
      <c r="C72" s="84" t="s">
        <v>35</v>
      </c>
      <c r="D72" s="100"/>
      <c r="E72" s="97"/>
      <c r="F72" s="87">
        <f t="shared" si="3"/>
        <v>0</v>
      </c>
      <c r="G72" s="88"/>
      <c r="H72" s="89">
        <f t="shared" si="0"/>
        <v>0</v>
      </c>
      <c r="I72" s="96"/>
      <c r="J72" s="89">
        <f t="shared" si="1"/>
        <v>0</v>
      </c>
      <c r="K72" s="91">
        <v>81000000</v>
      </c>
      <c r="L72" s="92"/>
      <c r="M72" s="93"/>
      <c r="N72" s="94">
        <f t="shared" si="4"/>
        <v>0</v>
      </c>
      <c r="O72" s="95" t="b">
        <f t="shared" si="2"/>
        <v>1</v>
      </c>
    </row>
    <row r="73" spans="1:15" s="82" customFormat="1" ht="21" customHeight="1" x14ac:dyDescent="0.15">
      <c r="A73" s="68">
        <v>55</v>
      </c>
      <c r="B73" s="69" t="s">
        <v>34</v>
      </c>
      <c r="C73" s="84" t="s">
        <v>35</v>
      </c>
      <c r="D73" s="100"/>
      <c r="E73" s="86"/>
      <c r="F73" s="87">
        <f t="shared" si="3"/>
        <v>0</v>
      </c>
      <c r="G73" s="88"/>
      <c r="H73" s="89">
        <f t="shared" si="0"/>
        <v>0</v>
      </c>
      <c r="I73" s="96"/>
      <c r="J73" s="89">
        <f t="shared" si="1"/>
        <v>0</v>
      </c>
      <c r="K73" s="91">
        <v>81000000</v>
      </c>
      <c r="L73" s="92"/>
      <c r="M73" s="93"/>
      <c r="N73" s="94">
        <f t="shared" si="4"/>
        <v>0</v>
      </c>
      <c r="O73" s="95" t="b">
        <f t="shared" si="2"/>
        <v>1</v>
      </c>
    </row>
    <row r="74" spans="1:15" s="82" customFormat="1" ht="21" customHeight="1" x14ac:dyDescent="0.15">
      <c r="A74" s="83">
        <v>56</v>
      </c>
      <c r="B74" s="69" t="s">
        <v>34</v>
      </c>
      <c r="C74" s="84" t="s">
        <v>35</v>
      </c>
      <c r="D74" s="100"/>
      <c r="E74" s="86"/>
      <c r="F74" s="87">
        <f t="shared" si="3"/>
        <v>0</v>
      </c>
      <c r="G74" s="88"/>
      <c r="H74" s="89">
        <f t="shared" si="0"/>
        <v>0</v>
      </c>
      <c r="I74" s="96"/>
      <c r="J74" s="89">
        <f t="shared" si="1"/>
        <v>0</v>
      </c>
      <c r="K74" s="91">
        <v>81000000</v>
      </c>
      <c r="L74" s="92"/>
      <c r="M74" s="93"/>
      <c r="N74" s="94">
        <f t="shared" si="4"/>
        <v>0</v>
      </c>
      <c r="O74" s="95" t="b">
        <f t="shared" si="2"/>
        <v>1</v>
      </c>
    </row>
    <row r="75" spans="1:15" s="82" customFormat="1" ht="21" customHeight="1" x14ac:dyDescent="0.15">
      <c r="A75" s="83">
        <v>57</v>
      </c>
      <c r="B75" s="69" t="s">
        <v>34</v>
      </c>
      <c r="C75" s="84" t="s">
        <v>35</v>
      </c>
      <c r="D75" s="100"/>
      <c r="E75" s="86"/>
      <c r="F75" s="87">
        <f t="shared" si="3"/>
        <v>0</v>
      </c>
      <c r="G75" s="88"/>
      <c r="H75" s="89">
        <f t="shared" si="0"/>
        <v>0</v>
      </c>
      <c r="I75" s="96"/>
      <c r="J75" s="89">
        <f t="shared" si="1"/>
        <v>0</v>
      </c>
      <c r="K75" s="91">
        <v>81000000</v>
      </c>
      <c r="L75" s="92"/>
      <c r="M75" s="93"/>
      <c r="N75" s="94">
        <f t="shared" si="4"/>
        <v>0</v>
      </c>
      <c r="O75" s="95" t="b">
        <f t="shared" si="2"/>
        <v>1</v>
      </c>
    </row>
    <row r="76" spans="1:15" s="82" customFormat="1" ht="21" customHeight="1" x14ac:dyDescent="0.15">
      <c r="A76" s="83">
        <v>58</v>
      </c>
      <c r="B76" s="69" t="s">
        <v>34</v>
      </c>
      <c r="C76" s="84" t="s">
        <v>35</v>
      </c>
      <c r="D76" s="102"/>
      <c r="E76" s="86"/>
      <c r="F76" s="87">
        <f t="shared" si="3"/>
        <v>0</v>
      </c>
      <c r="G76" s="88"/>
      <c r="H76" s="89">
        <f t="shared" si="0"/>
        <v>0</v>
      </c>
      <c r="I76" s="96"/>
      <c r="J76" s="89">
        <f t="shared" si="1"/>
        <v>0</v>
      </c>
      <c r="K76" s="91">
        <v>81000000</v>
      </c>
      <c r="L76" s="92"/>
      <c r="M76" s="93"/>
      <c r="N76" s="94">
        <f t="shared" si="4"/>
        <v>0</v>
      </c>
      <c r="O76" s="95" t="b">
        <f t="shared" si="2"/>
        <v>1</v>
      </c>
    </row>
    <row r="77" spans="1:15" s="82" customFormat="1" ht="21" customHeight="1" x14ac:dyDescent="0.15">
      <c r="A77" s="83">
        <v>59</v>
      </c>
      <c r="B77" s="69" t="s">
        <v>34</v>
      </c>
      <c r="C77" s="84" t="s">
        <v>35</v>
      </c>
      <c r="D77" s="102"/>
      <c r="E77" s="86"/>
      <c r="F77" s="87">
        <f t="shared" si="3"/>
        <v>0</v>
      </c>
      <c r="G77" s="88"/>
      <c r="H77" s="89">
        <f t="shared" si="0"/>
        <v>0</v>
      </c>
      <c r="I77" s="96"/>
      <c r="J77" s="89">
        <f t="shared" si="1"/>
        <v>0</v>
      </c>
      <c r="K77" s="91">
        <v>81000000</v>
      </c>
      <c r="L77" s="92"/>
      <c r="M77" s="93"/>
      <c r="N77" s="94">
        <f t="shared" si="4"/>
        <v>0</v>
      </c>
      <c r="O77" s="95" t="b">
        <f t="shared" si="2"/>
        <v>1</v>
      </c>
    </row>
    <row r="78" spans="1:15" s="82" customFormat="1" ht="21" customHeight="1" x14ac:dyDescent="0.15">
      <c r="A78" s="83">
        <v>60</v>
      </c>
      <c r="B78" s="69" t="s">
        <v>34</v>
      </c>
      <c r="C78" s="84" t="s">
        <v>35</v>
      </c>
      <c r="D78" s="102"/>
      <c r="E78" s="101"/>
      <c r="F78" s="87">
        <f t="shared" si="3"/>
        <v>0</v>
      </c>
      <c r="G78" s="88"/>
      <c r="H78" s="89">
        <f t="shared" si="0"/>
        <v>0</v>
      </c>
      <c r="I78" s="96"/>
      <c r="J78" s="89">
        <f t="shared" si="1"/>
        <v>0</v>
      </c>
      <c r="K78" s="91">
        <v>81000000</v>
      </c>
      <c r="L78" s="92"/>
      <c r="M78" s="93"/>
      <c r="N78" s="94">
        <f t="shared" si="4"/>
        <v>0</v>
      </c>
      <c r="O78" s="95" t="b">
        <f t="shared" si="2"/>
        <v>1</v>
      </c>
    </row>
    <row r="79" spans="1:15" s="82" customFormat="1" ht="21" customHeight="1" x14ac:dyDescent="0.15">
      <c r="A79" s="83">
        <v>61</v>
      </c>
      <c r="B79" s="69" t="s">
        <v>34</v>
      </c>
      <c r="C79" s="84" t="s">
        <v>35</v>
      </c>
      <c r="D79" s="100"/>
      <c r="E79" s="97"/>
      <c r="F79" s="87">
        <f t="shared" si="3"/>
        <v>0</v>
      </c>
      <c r="G79" s="98"/>
      <c r="H79" s="89">
        <f t="shared" si="0"/>
        <v>0</v>
      </c>
      <c r="I79" s="96"/>
      <c r="J79" s="89">
        <f t="shared" si="1"/>
        <v>0</v>
      </c>
      <c r="K79" s="91">
        <v>81000000</v>
      </c>
      <c r="L79" s="92"/>
      <c r="M79" s="93"/>
      <c r="N79" s="94">
        <f t="shared" si="4"/>
        <v>0</v>
      </c>
      <c r="O79" s="95" t="b">
        <f t="shared" si="2"/>
        <v>1</v>
      </c>
    </row>
    <row r="80" spans="1:15" s="82" customFormat="1" ht="21" customHeight="1" x14ac:dyDescent="0.15">
      <c r="A80" s="83">
        <v>62</v>
      </c>
      <c r="B80" s="69" t="s">
        <v>34</v>
      </c>
      <c r="C80" s="84" t="s">
        <v>35</v>
      </c>
      <c r="D80" s="100"/>
      <c r="E80" s="97"/>
      <c r="F80" s="87">
        <f t="shared" si="3"/>
        <v>0</v>
      </c>
      <c r="G80" s="98"/>
      <c r="H80" s="89">
        <f t="shared" si="0"/>
        <v>0</v>
      </c>
      <c r="I80" s="96"/>
      <c r="J80" s="89">
        <f t="shared" si="1"/>
        <v>0</v>
      </c>
      <c r="K80" s="91">
        <v>81000000</v>
      </c>
      <c r="L80" s="92"/>
      <c r="M80" s="93"/>
      <c r="N80" s="94">
        <f t="shared" si="4"/>
        <v>0</v>
      </c>
      <c r="O80" s="95" t="b">
        <f t="shared" si="2"/>
        <v>1</v>
      </c>
    </row>
    <row r="81" spans="1:15" s="82" customFormat="1" ht="21" customHeight="1" x14ac:dyDescent="0.15">
      <c r="A81" s="83">
        <v>63</v>
      </c>
      <c r="B81" s="69" t="s">
        <v>34</v>
      </c>
      <c r="C81" s="84" t="s">
        <v>35</v>
      </c>
      <c r="D81" s="102"/>
      <c r="E81" s="97"/>
      <c r="F81" s="87">
        <f t="shared" si="3"/>
        <v>0</v>
      </c>
      <c r="G81" s="98"/>
      <c r="H81" s="89">
        <f t="shared" si="0"/>
        <v>0</v>
      </c>
      <c r="I81" s="96"/>
      <c r="J81" s="89">
        <f t="shared" si="1"/>
        <v>0</v>
      </c>
      <c r="K81" s="91">
        <v>81000000</v>
      </c>
      <c r="L81" s="92"/>
      <c r="M81" s="93"/>
      <c r="N81" s="94">
        <f t="shared" si="4"/>
        <v>0</v>
      </c>
      <c r="O81" s="95" t="b">
        <f t="shared" si="2"/>
        <v>1</v>
      </c>
    </row>
    <row r="82" spans="1:15" s="82" customFormat="1" ht="21" customHeight="1" x14ac:dyDescent="0.15">
      <c r="A82" s="68">
        <v>64</v>
      </c>
      <c r="B82" s="69" t="s">
        <v>34</v>
      </c>
      <c r="C82" s="84" t="s">
        <v>35</v>
      </c>
      <c r="D82" s="102"/>
      <c r="E82" s="86"/>
      <c r="F82" s="87">
        <f t="shared" si="3"/>
        <v>0</v>
      </c>
      <c r="G82" s="88"/>
      <c r="H82" s="89">
        <f t="shared" si="0"/>
        <v>0</v>
      </c>
      <c r="I82" s="96"/>
      <c r="J82" s="89">
        <f t="shared" si="1"/>
        <v>0</v>
      </c>
      <c r="K82" s="91">
        <v>81000000</v>
      </c>
      <c r="L82" s="92"/>
      <c r="M82" s="93"/>
      <c r="N82" s="94">
        <f t="shared" si="4"/>
        <v>0</v>
      </c>
      <c r="O82" s="95" t="b">
        <f t="shared" si="2"/>
        <v>1</v>
      </c>
    </row>
    <row r="83" spans="1:15" s="82" customFormat="1" ht="21" customHeight="1" x14ac:dyDescent="0.15">
      <c r="A83" s="83">
        <v>65</v>
      </c>
      <c r="B83" s="69" t="s">
        <v>34</v>
      </c>
      <c r="C83" s="84" t="s">
        <v>35</v>
      </c>
      <c r="D83" s="100"/>
      <c r="E83" s="86"/>
      <c r="F83" s="87">
        <f t="shared" si="3"/>
        <v>0</v>
      </c>
      <c r="G83" s="88"/>
      <c r="H83" s="89">
        <f t="shared" ref="H83:H118" si="5">$E$3</f>
        <v>0</v>
      </c>
      <c r="I83" s="96"/>
      <c r="J83" s="89">
        <f t="shared" ref="J83:J118" si="6">$E$4</f>
        <v>0</v>
      </c>
      <c r="K83" s="91">
        <v>81000000</v>
      </c>
      <c r="L83" s="92"/>
      <c r="M83" s="93"/>
      <c r="N83" s="94">
        <f t="shared" si="4"/>
        <v>0</v>
      </c>
      <c r="O83" s="95" t="b">
        <f t="shared" ref="O83:O118" si="7">IF(ROUND(F83,2) = ROUND(N83,2), TRUE, FALSE)</f>
        <v>1</v>
      </c>
    </row>
    <row r="84" spans="1:15" s="82" customFormat="1" ht="21" customHeight="1" x14ac:dyDescent="0.15">
      <c r="A84" s="83">
        <v>66</v>
      </c>
      <c r="B84" s="69" t="s">
        <v>34</v>
      </c>
      <c r="C84" s="84" t="s">
        <v>35</v>
      </c>
      <c r="D84" s="100"/>
      <c r="E84" s="97"/>
      <c r="F84" s="87">
        <f t="shared" ref="F84:F118" si="8">N84</f>
        <v>0</v>
      </c>
      <c r="G84" s="98"/>
      <c r="H84" s="89">
        <f t="shared" si="5"/>
        <v>0</v>
      </c>
      <c r="I84" s="96"/>
      <c r="J84" s="89">
        <f t="shared" si="6"/>
        <v>0</v>
      </c>
      <c r="K84" s="91">
        <v>81000000</v>
      </c>
      <c r="L84" s="92"/>
      <c r="M84" s="93"/>
      <c r="N84" s="94">
        <f t="shared" ref="N84:N118" si="9">L84-(L84*M84)</f>
        <v>0</v>
      </c>
      <c r="O84" s="95" t="b">
        <f t="shared" si="7"/>
        <v>1</v>
      </c>
    </row>
    <row r="85" spans="1:15" s="82" customFormat="1" ht="21" customHeight="1" x14ac:dyDescent="0.15">
      <c r="A85" s="83">
        <v>67</v>
      </c>
      <c r="B85" s="69" t="s">
        <v>34</v>
      </c>
      <c r="C85" s="84" t="s">
        <v>35</v>
      </c>
      <c r="D85" s="100"/>
      <c r="E85" s="101"/>
      <c r="F85" s="87">
        <f t="shared" si="8"/>
        <v>0</v>
      </c>
      <c r="G85" s="98"/>
      <c r="H85" s="89">
        <f t="shared" si="5"/>
        <v>0</v>
      </c>
      <c r="I85" s="96"/>
      <c r="J85" s="89">
        <f t="shared" si="6"/>
        <v>0</v>
      </c>
      <c r="K85" s="91">
        <v>81000000</v>
      </c>
      <c r="L85" s="92"/>
      <c r="M85" s="93"/>
      <c r="N85" s="94">
        <f t="shared" si="9"/>
        <v>0</v>
      </c>
      <c r="O85" s="95" t="b">
        <f t="shared" si="7"/>
        <v>1</v>
      </c>
    </row>
    <row r="86" spans="1:15" s="82" customFormat="1" ht="21" customHeight="1" x14ac:dyDescent="0.15">
      <c r="A86" s="83">
        <v>68</v>
      </c>
      <c r="B86" s="69" t="s">
        <v>34</v>
      </c>
      <c r="C86" s="84" t="s">
        <v>35</v>
      </c>
      <c r="D86" s="100"/>
      <c r="E86" s="101"/>
      <c r="F86" s="87">
        <f t="shared" si="8"/>
        <v>0</v>
      </c>
      <c r="G86" s="88"/>
      <c r="H86" s="89">
        <f t="shared" si="5"/>
        <v>0</v>
      </c>
      <c r="I86" s="96"/>
      <c r="J86" s="89">
        <f t="shared" si="6"/>
        <v>0</v>
      </c>
      <c r="K86" s="91">
        <v>81000000</v>
      </c>
      <c r="L86" s="92"/>
      <c r="M86" s="93"/>
      <c r="N86" s="94">
        <f t="shared" si="9"/>
        <v>0</v>
      </c>
      <c r="O86" s="95" t="b">
        <f t="shared" si="7"/>
        <v>1</v>
      </c>
    </row>
    <row r="87" spans="1:15" s="82" customFormat="1" ht="21" customHeight="1" x14ac:dyDescent="0.15">
      <c r="A87" s="83">
        <v>69</v>
      </c>
      <c r="B87" s="69" t="s">
        <v>34</v>
      </c>
      <c r="C87" s="84" t="s">
        <v>35</v>
      </c>
      <c r="D87" s="100"/>
      <c r="E87" s="101"/>
      <c r="F87" s="87">
        <f t="shared" si="8"/>
        <v>0</v>
      </c>
      <c r="G87" s="88"/>
      <c r="H87" s="89">
        <f t="shared" si="5"/>
        <v>0</v>
      </c>
      <c r="I87" s="96"/>
      <c r="J87" s="89">
        <f t="shared" si="6"/>
        <v>0</v>
      </c>
      <c r="K87" s="91">
        <v>81000000</v>
      </c>
      <c r="L87" s="92"/>
      <c r="M87" s="93"/>
      <c r="N87" s="94">
        <f t="shared" si="9"/>
        <v>0</v>
      </c>
      <c r="O87" s="95" t="b">
        <f t="shared" si="7"/>
        <v>1</v>
      </c>
    </row>
    <row r="88" spans="1:15" s="82" customFormat="1" ht="21" customHeight="1" x14ac:dyDescent="0.15">
      <c r="A88" s="83">
        <v>70</v>
      </c>
      <c r="B88" s="69" t="s">
        <v>34</v>
      </c>
      <c r="C88" s="84" t="s">
        <v>35</v>
      </c>
      <c r="D88" s="100"/>
      <c r="E88" s="101"/>
      <c r="F88" s="87">
        <f t="shared" si="8"/>
        <v>0</v>
      </c>
      <c r="G88" s="88"/>
      <c r="H88" s="89">
        <f t="shared" si="5"/>
        <v>0</v>
      </c>
      <c r="I88" s="96"/>
      <c r="J88" s="89">
        <f t="shared" si="6"/>
        <v>0</v>
      </c>
      <c r="K88" s="91">
        <v>81000000</v>
      </c>
      <c r="L88" s="92"/>
      <c r="M88" s="93"/>
      <c r="N88" s="94">
        <f t="shared" si="9"/>
        <v>0</v>
      </c>
      <c r="O88" s="95" t="b">
        <f t="shared" si="7"/>
        <v>1</v>
      </c>
    </row>
    <row r="89" spans="1:15" s="82" customFormat="1" ht="21" customHeight="1" x14ac:dyDescent="0.15">
      <c r="A89" s="83">
        <v>71</v>
      </c>
      <c r="B89" s="69" t="s">
        <v>34</v>
      </c>
      <c r="C89" s="84" t="s">
        <v>35</v>
      </c>
      <c r="D89" s="100"/>
      <c r="E89" s="101"/>
      <c r="F89" s="87">
        <f t="shared" si="8"/>
        <v>0</v>
      </c>
      <c r="G89" s="88"/>
      <c r="H89" s="89">
        <f t="shared" si="5"/>
        <v>0</v>
      </c>
      <c r="I89" s="96"/>
      <c r="J89" s="89">
        <f t="shared" si="6"/>
        <v>0</v>
      </c>
      <c r="K89" s="91">
        <v>81000000</v>
      </c>
      <c r="L89" s="92"/>
      <c r="M89" s="93"/>
      <c r="N89" s="94">
        <f t="shared" si="9"/>
        <v>0</v>
      </c>
      <c r="O89" s="95" t="b">
        <f t="shared" si="7"/>
        <v>1</v>
      </c>
    </row>
    <row r="90" spans="1:15" s="82" customFormat="1" ht="21" customHeight="1" x14ac:dyDescent="0.15">
      <c r="A90" s="83">
        <v>72</v>
      </c>
      <c r="B90" s="69" t="s">
        <v>34</v>
      </c>
      <c r="C90" s="84" t="s">
        <v>35</v>
      </c>
      <c r="D90" s="100"/>
      <c r="E90" s="101"/>
      <c r="F90" s="87">
        <f t="shared" si="8"/>
        <v>0</v>
      </c>
      <c r="G90" s="88"/>
      <c r="H90" s="89">
        <f t="shared" si="5"/>
        <v>0</v>
      </c>
      <c r="I90" s="96"/>
      <c r="J90" s="89">
        <f t="shared" si="6"/>
        <v>0</v>
      </c>
      <c r="K90" s="91">
        <v>81000000</v>
      </c>
      <c r="L90" s="92"/>
      <c r="M90" s="93"/>
      <c r="N90" s="94">
        <f t="shared" si="9"/>
        <v>0</v>
      </c>
      <c r="O90" s="95" t="b">
        <f t="shared" si="7"/>
        <v>1</v>
      </c>
    </row>
    <row r="91" spans="1:15" s="82" customFormat="1" ht="21" customHeight="1" x14ac:dyDescent="0.15">
      <c r="A91" s="68">
        <v>73</v>
      </c>
      <c r="B91" s="69" t="s">
        <v>34</v>
      </c>
      <c r="C91" s="84" t="s">
        <v>35</v>
      </c>
      <c r="D91" s="100"/>
      <c r="E91" s="101"/>
      <c r="F91" s="87">
        <f t="shared" si="8"/>
        <v>0</v>
      </c>
      <c r="G91" s="88"/>
      <c r="H91" s="89">
        <f t="shared" si="5"/>
        <v>0</v>
      </c>
      <c r="I91" s="96"/>
      <c r="J91" s="89">
        <f t="shared" si="6"/>
        <v>0</v>
      </c>
      <c r="K91" s="91">
        <v>81000000</v>
      </c>
      <c r="L91" s="92"/>
      <c r="M91" s="93"/>
      <c r="N91" s="94">
        <f t="shared" si="9"/>
        <v>0</v>
      </c>
      <c r="O91" s="95" t="b">
        <f t="shared" si="7"/>
        <v>1</v>
      </c>
    </row>
    <row r="92" spans="1:15" s="82" customFormat="1" ht="21" customHeight="1" x14ac:dyDescent="0.15">
      <c r="A92" s="83">
        <v>74</v>
      </c>
      <c r="B92" s="69" t="s">
        <v>34</v>
      </c>
      <c r="C92" s="84" t="s">
        <v>35</v>
      </c>
      <c r="D92" s="100"/>
      <c r="E92" s="101"/>
      <c r="F92" s="87">
        <f t="shared" si="8"/>
        <v>0</v>
      </c>
      <c r="G92" s="88"/>
      <c r="H92" s="89">
        <f t="shared" si="5"/>
        <v>0</v>
      </c>
      <c r="I92" s="96"/>
      <c r="J92" s="89">
        <f t="shared" si="6"/>
        <v>0</v>
      </c>
      <c r="K92" s="91">
        <v>81000000</v>
      </c>
      <c r="L92" s="92"/>
      <c r="M92" s="93"/>
      <c r="N92" s="94">
        <f t="shared" si="9"/>
        <v>0</v>
      </c>
      <c r="O92" s="95" t="b">
        <f t="shared" si="7"/>
        <v>1</v>
      </c>
    </row>
    <row r="93" spans="1:15" s="82" customFormat="1" ht="21" customHeight="1" x14ac:dyDescent="0.15">
      <c r="A93" s="83">
        <v>75</v>
      </c>
      <c r="B93" s="69" t="s">
        <v>34</v>
      </c>
      <c r="C93" s="84" t="s">
        <v>35</v>
      </c>
      <c r="D93" s="100"/>
      <c r="E93" s="101"/>
      <c r="F93" s="87">
        <f t="shared" si="8"/>
        <v>0</v>
      </c>
      <c r="G93" s="88"/>
      <c r="H93" s="89">
        <f t="shared" si="5"/>
        <v>0</v>
      </c>
      <c r="I93" s="96"/>
      <c r="J93" s="89">
        <f t="shared" si="6"/>
        <v>0</v>
      </c>
      <c r="K93" s="91">
        <v>81000000</v>
      </c>
      <c r="L93" s="92"/>
      <c r="M93" s="93"/>
      <c r="N93" s="94">
        <f t="shared" si="9"/>
        <v>0</v>
      </c>
      <c r="O93" s="95" t="b">
        <f t="shared" si="7"/>
        <v>1</v>
      </c>
    </row>
    <row r="94" spans="1:15" s="82" customFormat="1" ht="21" customHeight="1" x14ac:dyDescent="0.15">
      <c r="A94" s="83">
        <v>76</v>
      </c>
      <c r="B94" s="69" t="s">
        <v>34</v>
      </c>
      <c r="C94" s="84" t="s">
        <v>35</v>
      </c>
      <c r="D94" s="100"/>
      <c r="E94" s="101"/>
      <c r="F94" s="87">
        <f t="shared" si="8"/>
        <v>0</v>
      </c>
      <c r="G94" s="88"/>
      <c r="H94" s="89">
        <f t="shared" si="5"/>
        <v>0</v>
      </c>
      <c r="I94" s="96"/>
      <c r="J94" s="89">
        <f t="shared" si="6"/>
        <v>0</v>
      </c>
      <c r="K94" s="91">
        <v>81000000</v>
      </c>
      <c r="L94" s="92"/>
      <c r="M94" s="93"/>
      <c r="N94" s="94">
        <f t="shared" si="9"/>
        <v>0</v>
      </c>
      <c r="O94" s="95" t="b">
        <f t="shared" si="7"/>
        <v>1</v>
      </c>
    </row>
    <row r="95" spans="1:15" s="82" customFormat="1" ht="21" customHeight="1" x14ac:dyDescent="0.15">
      <c r="A95" s="83">
        <v>77</v>
      </c>
      <c r="B95" s="69" t="s">
        <v>34</v>
      </c>
      <c r="C95" s="84" t="s">
        <v>35</v>
      </c>
      <c r="D95" s="100"/>
      <c r="E95" s="101"/>
      <c r="F95" s="87">
        <f t="shared" si="8"/>
        <v>0</v>
      </c>
      <c r="G95" s="88"/>
      <c r="H95" s="89">
        <f t="shared" si="5"/>
        <v>0</v>
      </c>
      <c r="I95" s="96"/>
      <c r="J95" s="89">
        <f t="shared" si="6"/>
        <v>0</v>
      </c>
      <c r="K95" s="91">
        <v>81000000</v>
      </c>
      <c r="L95" s="92"/>
      <c r="M95" s="93"/>
      <c r="N95" s="94">
        <f t="shared" si="9"/>
        <v>0</v>
      </c>
      <c r="O95" s="95" t="b">
        <f t="shared" si="7"/>
        <v>1</v>
      </c>
    </row>
    <row r="96" spans="1:15" s="82" customFormat="1" ht="21" customHeight="1" x14ac:dyDescent="0.15">
      <c r="A96" s="83">
        <v>78</v>
      </c>
      <c r="B96" s="69" t="s">
        <v>34</v>
      </c>
      <c r="C96" s="84" t="s">
        <v>35</v>
      </c>
      <c r="D96" s="100"/>
      <c r="E96" s="101"/>
      <c r="F96" s="87">
        <f t="shared" si="8"/>
        <v>0</v>
      </c>
      <c r="G96" s="88"/>
      <c r="H96" s="89">
        <f t="shared" si="5"/>
        <v>0</v>
      </c>
      <c r="I96" s="96"/>
      <c r="J96" s="89">
        <f t="shared" si="6"/>
        <v>0</v>
      </c>
      <c r="K96" s="91">
        <v>81000000</v>
      </c>
      <c r="L96" s="92"/>
      <c r="M96" s="93"/>
      <c r="N96" s="94">
        <f t="shared" si="9"/>
        <v>0</v>
      </c>
      <c r="O96" s="95" t="b">
        <f t="shared" si="7"/>
        <v>1</v>
      </c>
    </row>
    <row r="97" spans="1:15" s="82" customFormat="1" ht="21" customHeight="1" x14ac:dyDescent="0.15">
      <c r="A97" s="83">
        <v>79</v>
      </c>
      <c r="B97" s="69" t="s">
        <v>34</v>
      </c>
      <c r="C97" s="84" t="s">
        <v>35</v>
      </c>
      <c r="D97" s="100"/>
      <c r="E97" s="101"/>
      <c r="F97" s="87">
        <f t="shared" si="8"/>
        <v>0</v>
      </c>
      <c r="G97" s="88"/>
      <c r="H97" s="89">
        <f t="shared" si="5"/>
        <v>0</v>
      </c>
      <c r="I97" s="96"/>
      <c r="J97" s="89">
        <f t="shared" si="6"/>
        <v>0</v>
      </c>
      <c r="K97" s="91">
        <v>81000000</v>
      </c>
      <c r="L97" s="92"/>
      <c r="M97" s="93"/>
      <c r="N97" s="94">
        <f t="shared" si="9"/>
        <v>0</v>
      </c>
      <c r="O97" s="95" t="b">
        <f t="shared" si="7"/>
        <v>1</v>
      </c>
    </row>
    <row r="98" spans="1:15" s="82" customFormat="1" ht="21" customHeight="1" x14ac:dyDescent="0.15">
      <c r="A98" s="83">
        <v>80</v>
      </c>
      <c r="B98" s="69" t="s">
        <v>34</v>
      </c>
      <c r="C98" s="84" t="s">
        <v>35</v>
      </c>
      <c r="D98" s="100"/>
      <c r="E98" s="101"/>
      <c r="F98" s="87">
        <f t="shared" si="8"/>
        <v>0</v>
      </c>
      <c r="G98" s="88"/>
      <c r="H98" s="89">
        <f t="shared" si="5"/>
        <v>0</v>
      </c>
      <c r="I98" s="96"/>
      <c r="J98" s="89">
        <f t="shared" si="6"/>
        <v>0</v>
      </c>
      <c r="K98" s="91">
        <v>81000000</v>
      </c>
      <c r="L98" s="92"/>
      <c r="M98" s="93"/>
      <c r="N98" s="94">
        <f t="shared" si="9"/>
        <v>0</v>
      </c>
      <c r="O98" s="95" t="b">
        <f t="shared" si="7"/>
        <v>1</v>
      </c>
    </row>
    <row r="99" spans="1:15" s="82" customFormat="1" ht="21" customHeight="1" x14ac:dyDescent="0.15">
      <c r="A99" s="83">
        <v>81</v>
      </c>
      <c r="B99" s="69" t="s">
        <v>34</v>
      </c>
      <c r="C99" s="84" t="s">
        <v>35</v>
      </c>
      <c r="D99" s="100"/>
      <c r="E99" s="101"/>
      <c r="F99" s="87">
        <f t="shared" si="8"/>
        <v>0</v>
      </c>
      <c r="G99" s="88"/>
      <c r="H99" s="89">
        <f t="shared" si="5"/>
        <v>0</v>
      </c>
      <c r="I99" s="96"/>
      <c r="J99" s="89">
        <f t="shared" si="6"/>
        <v>0</v>
      </c>
      <c r="K99" s="91">
        <v>81000000</v>
      </c>
      <c r="L99" s="92"/>
      <c r="M99" s="93"/>
      <c r="N99" s="94">
        <f t="shared" si="9"/>
        <v>0</v>
      </c>
      <c r="O99" s="95" t="b">
        <f t="shared" si="7"/>
        <v>1</v>
      </c>
    </row>
    <row r="100" spans="1:15" s="82" customFormat="1" ht="21" customHeight="1" x14ac:dyDescent="0.15">
      <c r="A100" s="68">
        <v>82</v>
      </c>
      <c r="B100" s="69" t="s">
        <v>34</v>
      </c>
      <c r="C100" s="84" t="s">
        <v>35</v>
      </c>
      <c r="D100" s="100"/>
      <c r="E100" s="101"/>
      <c r="F100" s="87">
        <f t="shared" si="8"/>
        <v>0</v>
      </c>
      <c r="G100" s="88"/>
      <c r="H100" s="89">
        <f t="shared" si="5"/>
        <v>0</v>
      </c>
      <c r="I100" s="96"/>
      <c r="J100" s="89">
        <f t="shared" si="6"/>
        <v>0</v>
      </c>
      <c r="K100" s="91">
        <v>81000000</v>
      </c>
      <c r="L100" s="92"/>
      <c r="M100" s="93"/>
      <c r="N100" s="94">
        <f t="shared" si="9"/>
        <v>0</v>
      </c>
      <c r="O100" s="95" t="b">
        <f t="shared" si="7"/>
        <v>1</v>
      </c>
    </row>
    <row r="101" spans="1:15" s="82" customFormat="1" ht="21" customHeight="1" x14ac:dyDescent="0.15">
      <c r="A101" s="83">
        <v>83</v>
      </c>
      <c r="B101" s="69" t="s">
        <v>34</v>
      </c>
      <c r="C101" s="84" t="s">
        <v>35</v>
      </c>
      <c r="D101" s="100"/>
      <c r="E101" s="101"/>
      <c r="F101" s="87">
        <f t="shared" si="8"/>
        <v>0</v>
      </c>
      <c r="G101" s="88"/>
      <c r="H101" s="89">
        <f t="shared" si="5"/>
        <v>0</v>
      </c>
      <c r="I101" s="96"/>
      <c r="J101" s="89">
        <f t="shared" si="6"/>
        <v>0</v>
      </c>
      <c r="K101" s="91">
        <v>81000000</v>
      </c>
      <c r="L101" s="92"/>
      <c r="M101" s="93"/>
      <c r="N101" s="94">
        <f t="shared" si="9"/>
        <v>0</v>
      </c>
      <c r="O101" s="95" t="b">
        <f t="shared" si="7"/>
        <v>1</v>
      </c>
    </row>
    <row r="102" spans="1:15" s="82" customFormat="1" ht="21" customHeight="1" x14ac:dyDescent="0.15">
      <c r="A102" s="83">
        <v>84</v>
      </c>
      <c r="B102" s="69" t="s">
        <v>34</v>
      </c>
      <c r="C102" s="84" t="s">
        <v>35</v>
      </c>
      <c r="D102" s="100"/>
      <c r="E102" s="101"/>
      <c r="F102" s="87">
        <f t="shared" si="8"/>
        <v>0</v>
      </c>
      <c r="G102" s="88"/>
      <c r="H102" s="89">
        <f t="shared" si="5"/>
        <v>0</v>
      </c>
      <c r="I102" s="96"/>
      <c r="J102" s="89">
        <f t="shared" si="6"/>
        <v>0</v>
      </c>
      <c r="K102" s="91">
        <v>81000000</v>
      </c>
      <c r="L102" s="92"/>
      <c r="M102" s="93"/>
      <c r="N102" s="94">
        <f t="shared" si="9"/>
        <v>0</v>
      </c>
      <c r="O102" s="95" t="b">
        <f t="shared" si="7"/>
        <v>1</v>
      </c>
    </row>
    <row r="103" spans="1:15" s="82" customFormat="1" ht="21" customHeight="1" x14ac:dyDescent="0.15">
      <c r="A103" s="83">
        <v>85</v>
      </c>
      <c r="B103" s="69" t="s">
        <v>34</v>
      </c>
      <c r="C103" s="84" t="s">
        <v>35</v>
      </c>
      <c r="D103" s="100"/>
      <c r="E103" s="101"/>
      <c r="F103" s="87">
        <f t="shared" si="8"/>
        <v>0</v>
      </c>
      <c r="G103" s="88"/>
      <c r="H103" s="89">
        <f t="shared" si="5"/>
        <v>0</v>
      </c>
      <c r="I103" s="96"/>
      <c r="J103" s="89">
        <f t="shared" si="6"/>
        <v>0</v>
      </c>
      <c r="K103" s="91">
        <v>81000000</v>
      </c>
      <c r="L103" s="92"/>
      <c r="M103" s="93"/>
      <c r="N103" s="94">
        <f t="shared" si="9"/>
        <v>0</v>
      </c>
      <c r="O103" s="95" t="b">
        <f t="shared" si="7"/>
        <v>1</v>
      </c>
    </row>
    <row r="104" spans="1:15" s="82" customFormat="1" ht="21" customHeight="1" x14ac:dyDescent="0.15">
      <c r="A104" s="83">
        <v>86</v>
      </c>
      <c r="B104" s="69" t="s">
        <v>34</v>
      </c>
      <c r="C104" s="84" t="s">
        <v>35</v>
      </c>
      <c r="D104" s="100"/>
      <c r="E104" s="101"/>
      <c r="F104" s="87">
        <f t="shared" si="8"/>
        <v>0</v>
      </c>
      <c r="G104" s="88"/>
      <c r="H104" s="89">
        <f t="shared" si="5"/>
        <v>0</v>
      </c>
      <c r="I104" s="96"/>
      <c r="J104" s="89">
        <f t="shared" si="6"/>
        <v>0</v>
      </c>
      <c r="K104" s="91">
        <v>81000000</v>
      </c>
      <c r="L104" s="92"/>
      <c r="M104" s="93"/>
      <c r="N104" s="94">
        <f t="shared" si="9"/>
        <v>0</v>
      </c>
      <c r="O104" s="95" t="b">
        <f t="shared" si="7"/>
        <v>1</v>
      </c>
    </row>
    <row r="105" spans="1:15" s="82" customFormat="1" ht="21" customHeight="1" x14ac:dyDescent="0.15">
      <c r="A105" s="83">
        <v>87</v>
      </c>
      <c r="B105" s="69" t="s">
        <v>34</v>
      </c>
      <c r="C105" s="84" t="s">
        <v>35</v>
      </c>
      <c r="D105" s="100"/>
      <c r="E105" s="101"/>
      <c r="F105" s="87">
        <f t="shared" si="8"/>
        <v>0</v>
      </c>
      <c r="G105" s="88"/>
      <c r="H105" s="89">
        <f t="shared" si="5"/>
        <v>0</v>
      </c>
      <c r="I105" s="96"/>
      <c r="J105" s="89">
        <f t="shared" si="6"/>
        <v>0</v>
      </c>
      <c r="K105" s="91">
        <v>81000000</v>
      </c>
      <c r="L105" s="92"/>
      <c r="M105" s="93"/>
      <c r="N105" s="94">
        <f t="shared" si="9"/>
        <v>0</v>
      </c>
      <c r="O105" s="95" t="b">
        <f t="shared" si="7"/>
        <v>1</v>
      </c>
    </row>
    <row r="106" spans="1:15" s="82" customFormat="1" ht="21" customHeight="1" x14ac:dyDescent="0.15">
      <c r="A106" s="83">
        <v>88</v>
      </c>
      <c r="B106" s="69" t="s">
        <v>34</v>
      </c>
      <c r="C106" s="84" t="s">
        <v>35</v>
      </c>
      <c r="D106" s="100"/>
      <c r="E106" s="101"/>
      <c r="F106" s="87">
        <f t="shared" si="8"/>
        <v>0</v>
      </c>
      <c r="G106" s="88"/>
      <c r="H106" s="89">
        <f t="shared" si="5"/>
        <v>0</v>
      </c>
      <c r="I106" s="96"/>
      <c r="J106" s="89">
        <f t="shared" si="6"/>
        <v>0</v>
      </c>
      <c r="K106" s="91">
        <v>81000000</v>
      </c>
      <c r="L106" s="92"/>
      <c r="M106" s="93"/>
      <c r="N106" s="94">
        <f t="shared" si="9"/>
        <v>0</v>
      </c>
      <c r="O106" s="95" t="b">
        <f t="shared" si="7"/>
        <v>1</v>
      </c>
    </row>
    <row r="107" spans="1:15" s="82" customFormat="1" ht="21" customHeight="1" x14ac:dyDescent="0.15">
      <c r="A107" s="83">
        <v>89</v>
      </c>
      <c r="B107" s="69" t="s">
        <v>34</v>
      </c>
      <c r="C107" s="84" t="s">
        <v>35</v>
      </c>
      <c r="D107" s="100"/>
      <c r="E107" s="101"/>
      <c r="F107" s="87">
        <f t="shared" si="8"/>
        <v>0</v>
      </c>
      <c r="G107" s="88"/>
      <c r="H107" s="89">
        <f t="shared" si="5"/>
        <v>0</v>
      </c>
      <c r="I107" s="96"/>
      <c r="J107" s="89">
        <f t="shared" si="6"/>
        <v>0</v>
      </c>
      <c r="K107" s="91">
        <v>81000000</v>
      </c>
      <c r="L107" s="92"/>
      <c r="M107" s="93"/>
      <c r="N107" s="94">
        <f t="shared" si="9"/>
        <v>0</v>
      </c>
      <c r="O107" s="95" t="b">
        <f t="shared" si="7"/>
        <v>1</v>
      </c>
    </row>
    <row r="108" spans="1:15" s="82" customFormat="1" ht="21" customHeight="1" x14ac:dyDescent="0.15">
      <c r="A108" s="83">
        <v>90</v>
      </c>
      <c r="B108" s="69" t="s">
        <v>34</v>
      </c>
      <c r="C108" s="84" t="s">
        <v>35</v>
      </c>
      <c r="D108" s="100"/>
      <c r="E108" s="101"/>
      <c r="F108" s="87">
        <f t="shared" si="8"/>
        <v>0</v>
      </c>
      <c r="G108" s="88"/>
      <c r="H108" s="89">
        <f t="shared" si="5"/>
        <v>0</v>
      </c>
      <c r="I108" s="96"/>
      <c r="J108" s="89">
        <f t="shared" si="6"/>
        <v>0</v>
      </c>
      <c r="K108" s="91">
        <v>81000000</v>
      </c>
      <c r="L108" s="92"/>
      <c r="M108" s="93"/>
      <c r="N108" s="94">
        <f t="shared" si="9"/>
        <v>0</v>
      </c>
      <c r="O108" s="95" t="b">
        <f t="shared" si="7"/>
        <v>1</v>
      </c>
    </row>
    <row r="109" spans="1:15" s="82" customFormat="1" ht="21" customHeight="1" x14ac:dyDescent="0.15">
      <c r="A109" s="68">
        <v>91</v>
      </c>
      <c r="B109" s="69" t="s">
        <v>34</v>
      </c>
      <c r="C109" s="84" t="s">
        <v>35</v>
      </c>
      <c r="D109" s="100"/>
      <c r="E109" s="101"/>
      <c r="F109" s="87">
        <f t="shared" si="8"/>
        <v>0</v>
      </c>
      <c r="G109" s="88"/>
      <c r="H109" s="89">
        <f t="shared" si="5"/>
        <v>0</v>
      </c>
      <c r="I109" s="96"/>
      <c r="J109" s="89">
        <f t="shared" si="6"/>
        <v>0</v>
      </c>
      <c r="K109" s="91">
        <v>81000000</v>
      </c>
      <c r="L109" s="92"/>
      <c r="M109" s="93"/>
      <c r="N109" s="94">
        <f t="shared" si="9"/>
        <v>0</v>
      </c>
      <c r="O109" s="95" t="b">
        <f t="shared" si="7"/>
        <v>1</v>
      </c>
    </row>
    <row r="110" spans="1:15" s="82" customFormat="1" ht="21" customHeight="1" x14ac:dyDescent="0.15">
      <c r="A110" s="83">
        <v>92</v>
      </c>
      <c r="B110" s="69" t="s">
        <v>34</v>
      </c>
      <c r="C110" s="84" t="s">
        <v>35</v>
      </c>
      <c r="D110" s="100"/>
      <c r="E110" s="101"/>
      <c r="F110" s="87">
        <f t="shared" si="8"/>
        <v>0</v>
      </c>
      <c r="G110" s="88"/>
      <c r="H110" s="89">
        <f t="shared" si="5"/>
        <v>0</v>
      </c>
      <c r="I110" s="96"/>
      <c r="J110" s="89">
        <f t="shared" si="6"/>
        <v>0</v>
      </c>
      <c r="K110" s="91">
        <v>81000000</v>
      </c>
      <c r="L110" s="92"/>
      <c r="M110" s="93"/>
      <c r="N110" s="94">
        <f t="shared" si="9"/>
        <v>0</v>
      </c>
      <c r="O110" s="95" t="b">
        <f t="shared" si="7"/>
        <v>1</v>
      </c>
    </row>
    <row r="111" spans="1:15" s="82" customFormat="1" ht="21" customHeight="1" x14ac:dyDescent="0.15">
      <c r="A111" s="83">
        <v>93</v>
      </c>
      <c r="B111" s="69" t="s">
        <v>34</v>
      </c>
      <c r="C111" s="84" t="s">
        <v>35</v>
      </c>
      <c r="D111" s="100"/>
      <c r="E111" s="101"/>
      <c r="F111" s="87">
        <f t="shared" si="8"/>
        <v>0</v>
      </c>
      <c r="G111" s="88"/>
      <c r="H111" s="89">
        <f t="shared" si="5"/>
        <v>0</v>
      </c>
      <c r="I111" s="96"/>
      <c r="J111" s="89">
        <f t="shared" si="6"/>
        <v>0</v>
      </c>
      <c r="K111" s="91">
        <v>81000000</v>
      </c>
      <c r="L111" s="92"/>
      <c r="M111" s="93"/>
      <c r="N111" s="94">
        <f t="shared" si="9"/>
        <v>0</v>
      </c>
      <c r="O111" s="95" t="b">
        <f t="shared" si="7"/>
        <v>1</v>
      </c>
    </row>
    <row r="112" spans="1:15" s="82" customFormat="1" ht="21" customHeight="1" x14ac:dyDescent="0.15">
      <c r="A112" s="83">
        <v>94</v>
      </c>
      <c r="B112" s="69" t="s">
        <v>34</v>
      </c>
      <c r="C112" s="84" t="s">
        <v>35</v>
      </c>
      <c r="D112" s="100"/>
      <c r="E112" s="101"/>
      <c r="F112" s="87">
        <f t="shared" si="8"/>
        <v>0</v>
      </c>
      <c r="G112" s="88"/>
      <c r="H112" s="89">
        <f t="shared" si="5"/>
        <v>0</v>
      </c>
      <c r="I112" s="96"/>
      <c r="J112" s="89">
        <f t="shared" si="6"/>
        <v>0</v>
      </c>
      <c r="K112" s="91">
        <v>81000000</v>
      </c>
      <c r="L112" s="92"/>
      <c r="M112" s="93"/>
      <c r="N112" s="94">
        <f t="shared" si="9"/>
        <v>0</v>
      </c>
      <c r="O112" s="95" t="b">
        <f t="shared" si="7"/>
        <v>1</v>
      </c>
    </row>
    <row r="113" spans="1:15" s="82" customFormat="1" ht="21" customHeight="1" x14ac:dyDescent="0.15">
      <c r="A113" s="83">
        <v>95</v>
      </c>
      <c r="B113" s="69" t="s">
        <v>34</v>
      </c>
      <c r="C113" s="84" t="s">
        <v>35</v>
      </c>
      <c r="D113" s="100"/>
      <c r="E113" s="101"/>
      <c r="F113" s="87">
        <f t="shared" si="8"/>
        <v>0</v>
      </c>
      <c r="G113" s="88"/>
      <c r="H113" s="89">
        <f t="shared" si="5"/>
        <v>0</v>
      </c>
      <c r="I113" s="96"/>
      <c r="J113" s="89">
        <f t="shared" si="6"/>
        <v>0</v>
      </c>
      <c r="K113" s="91">
        <v>81000000</v>
      </c>
      <c r="L113" s="92"/>
      <c r="M113" s="93"/>
      <c r="N113" s="94">
        <f t="shared" si="9"/>
        <v>0</v>
      </c>
      <c r="O113" s="95" t="b">
        <f t="shared" si="7"/>
        <v>1</v>
      </c>
    </row>
    <row r="114" spans="1:15" s="82" customFormat="1" ht="21" customHeight="1" x14ac:dyDescent="0.15">
      <c r="A114" s="83">
        <v>96</v>
      </c>
      <c r="B114" s="69" t="s">
        <v>34</v>
      </c>
      <c r="C114" s="84" t="s">
        <v>35</v>
      </c>
      <c r="D114" s="100"/>
      <c r="E114" s="101"/>
      <c r="F114" s="87">
        <f t="shared" si="8"/>
        <v>0</v>
      </c>
      <c r="G114" s="88"/>
      <c r="H114" s="89">
        <f t="shared" si="5"/>
        <v>0</v>
      </c>
      <c r="I114" s="96"/>
      <c r="J114" s="89">
        <f t="shared" si="6"/>
        <v>0</v>
      </c>
      <c r="K114" s="91">
        <v>81000000</v>
      </c>
      <c r="L114" s="92"/>
      <c r="M114" s="93"/>
      <c r="N114" s="94">
        <f t="shared" si="9"/>
        <v>0</v>
      </c>
      <c r="O114" s="95" t="b">
        <f t="shared" si="7"/>
        <v>1</v>
      </c>
    </row>
    <row r="115" spans="1:15" s="82" customFormat="1" ht="21" customHeight="1" x14ac:dyDescent="0.15">
      <c r="A115" s="83">
        <v>97</v>
      </c>
      <c r="B115" s="69" t="s">
        <v>34</v>
      </c>
      <c r="C115" s="84" t="s">
        <v>35</v>
      </c>
      <c r="D115" s="100"/>
      <c r="E115" s="101"/>
      <c r="F115" s="87">
        <f t="shared" si="8"/>
        <v>0</v>
      </c>
      <c r="G115" s="88"/>
      <c r="H115" s="89">
        <f t="shared" si="5"/>
        <v>0</v>
      </c>
      <c r="I115" s="96"/>
      <c r="J115" s="89">
        <f t="shared" si="6"/>
        <v>0</v>
      </c>
      <c r="K115" s="91">
        <v>81000000</v>
      </c>
      <c r="L115" s="92"/>
      <c r="M115" s="93"/>
      <c r="N115" s="94">
        <f t="shared" si="9"/>
        <v>0</v>
      </c>
      <c r="O115" s="95" t="b">
        <f t="shared" si="7"/>
        <v>1</v>
      </c>
    </row>
    <row r="116" spans="1:15" s="82" customFormat="1" ht="21" customHeight="1" x14ac:dyDescent="0.15">
      <c r="A116" s="83">
        <v>98</v>
      </c>
      <c r="B116" s="69" t="s">
        <v>34</v>
      </c>
      <c r="C116" s="84" t="s">
        <v>35</v>
      </c>
      <c r="D116" s="100"/>
      <c r="E116" s="101"/>
      <c r="F116" s="87">
        <f t="shared" si="8"/>
        <v>0</v>
      </c>
      <c r="G116" s="88"/>
      <c r="H116" s="89">
        <f t="shared" si="5"/>
        <v>0</v>
      </c>
      <c r="I116" s="96"/>
      <c r="J116" s="89">
        <f t="shared" si="6"/>
        <v>0</v>
      </c>
      <c r="K116" s="91">
        <v>81000000</v>
      </c>
      <c r="L116" s="92"/>
      <c r="M116" s="93"/>
      <c r="N116" s="94">
        <f t="shared" si="9"/>
        <v>0</v>
      </c>
      <c r="O116" s="95" t="b">
        <f t="shared" si="7"/>
        <v>1</v>
      </c>
    </row>
    <row r="117" spans="1:15" s="82" customFormat="1" ht="21" customHeight="1" x14ac:dyDescent="0.15">
      <c r="A117" s="83">
        <v>99</v>
      </c>
      <c r="B117" s="69" t="s">
        <v>34</v>
      </c>
      <c r="C117" s="84" t="s">
        <v>35</v>
      </c>
      <c r="D117" s="100"/>
      <c r="E117" s="101"/>
      <c r="F117" s="87">
        <f t="shared" si="8"/>
        <v>0</v>
      </c>
      <c r="G117" s="88"/>
      <c r="H117" s="89">
        <f t="shared" si="5"/>
        <v>0</v>
      </c>
      <c r="I117" s="96"/>
      <c r="J117" s="89">
        <f t="shared" si="6"/>
        <v>0</v>
      </c>
      <c r="K117" s="91">
        <v>81000000</v>
      </c>
      <c r="L117" s="92"/>
      <c r="M117" s="93"/>
      <c r="N117" s="94">
        <f t="shared" si="9"/>
        <v>0</v>
      </c>
      <c r="O117" s="95" t="b">
        <f t="shared" si="7"/>
        <v>1</v>
      </c>
    </row>
    <row r="118" spans="1:15" s="82" customFormat="1" ht="21" customHeight="1" x14ac:dyDescent="0.15">
      <c r="A118" s="68">
        <v>100</v>
      </c>
      <c r="B118" s="69" t="s">
        <v>34</v>
      </c>
      <c r="C118" s="84" t="s">
        <v>35</v>
      </c>
      <c r="D118" s="100"/>
      <c r="E118" s="101"/>
      <c r="F118" s="87">
        <f t="shared" si="8"/>
        <v>0</v>
      </c>
      <c r="G118" s="88"/>
      <c r="H118" s="89">
        <f t="shared" si="5"/>
        <v>0</v>
      </c>
      <c r="I118" s="96"/>
      <c r="J118" s="89">
        <f t="shared" si="6"/>
        <v>0</v>
      </c>
      <c r="K118" s="91">
        <v>81000000</v>
      </c>
      <c r="L118" s="92"/>
      <c r="M118" s="93"/>
      <c r="N118" s="94">
        <f t="shared" si="9"/>
        <v>0</v>
      </c>
      <c r="O118" s="95" t="b">
        <f t="shared" si="7"/>
        <v>1</v>
      </c>
    </row>
  </sheetData>
  <sheetProtection algorithmName="SHA-512" hashValue="tU7/o4PQn/FHPyvMckdWIkJ5kF2XqtajC3eFvzkcgWW58nTaaOfXbvZVS8xKZHGGQDVhF8+jbSAtF49A+yNNeA==" saltValue="WmXUoYTFpdfL0hzs+LsL2g==" spinCount="100000" sheet="1" scenarios="1"/>
  <mergeCells count="13">
    <mergeCell ref="D16:G16"/>
    <mergeCell ref="D10:G10"/>
    <mergeCell ref="D11:G11"/>
    <mergeCell ref="D12:G12"/>
    <mergeCell ref="D13:G13"/>
    <mergeCell ref="D14:G14"/>
    <mergeCell ref="D15:G15"/>
    <mergeCell ref="D1:E1"/>
    <mergeCell ref="E3:F3"/>
    <mergeCell ref="E4:F4"/>
    <mergeCell ref="E6:F6"/>
    <mergeCell ref="D7:F7"/>
    <mergeCell ref="D9:G9"/>
  </mergeCells>
  <conditionalFormatting sqref="D19:M118">
    <cfRule type="expression" dxfId="17" priority="1">
      <formula>$E$6="No – We are not offering Ancillary Services for this Product Line"</formula>
    </cfRule>
  </conditionalFormatting>
  <conditionalFormatting sqref="E24:E25">
    <cfRule type="duplicateValues" dxfId="16" priority="18" stopIfTrue="1"/>
  </conditionalFormatting>
  <conditionalFormatting sqref="E32">
    <cfRule type="duplicateValues" dxfId="15" priority="17" stopIfTrue="1"/>
  </conditionalFormatting>
  <conditionalFormatting sqref="E33">
    <cfRule type="duplicateValues" dxfId="14" priority="11" stopIfTrue="1"/>
  </conditionalFormatting>
  <conditionalFormatting sqref="E39">
    <cfRule type="duplicateValues" dxfId="13" priority="16" stopIfTrue="1"/>
  </conditionalFormatting>
  <conditionalFormatting sqref="E40">
    <cfRule type="duplicateValues" dxfId="12" priority="10" stopIfTrue="1"/>
  </conditionalFormatting>
  <conditionalFormatting sqref="E46">
    <cfRule type="duplicateValues" dxfId="11" priority="15" stopIfTrue="1"/>
  </conditionalFormatting>
  <conditionalFormatting sqref="E47">
    <cfRule type="duplicateValues" dxfId="10" priority="9" stopIfTrue="1"/>
  </conditionalFormatting>
  <conditionalFormatting sqref="E62">
    <cfRule type="duplicateValues" dxfId="9" priority="8" stopIfTrue="1"/>
  </conditionalFormatting>
  <conditionalFormatting sqref="E68">
    <cfRule type="duplicateValues" dxfId="8" priority="14" stopIfTrue="1"/>
  </conditionalFormatting>
  <conditionalFormatting sqref="E69">
    <cfRule type="duplicateValues" dxfId="7" priority="5" stopIfTrue="1"/>
  </conditionalFormatting>
  <conditionalFormatting sqref="E75">
    <cfRule type="duplicateValues" dxfId="6" priority="13" stopIfTrue="1"/>
  </conditionalFormatting>
  <conditionalFormatting sqref="E76">
    <cfRule type="duplicateValues" dxfId="5" priority="6" stopIfTrue="1"/>
  </conditionalFormatting>
  <conditionalFormatting sqref="E82">
    <cfRule type="duplicateValues" dxfId="4" priority="12" stopIfTrue="1"/>
  </conditionalFormatting>
  <conditionalFormatting sqref="E83">
    <cfRule type="duplicateValues" dxfId="3" priority="7" stopIfTrue="1"/>
  </conditionalFormatting>
  <conditionalFormatting sqref="F19:F103">
    <cfRule type="expression" dxfId="2" priority="4">
      <formula>$O19=FALSE</formula>
    </cfRule>
  </conditionalFormatting>
  <conditionalFormatting sqref="I19:I118">
    <cfRule type="duplicateValues" dxfId="1" priority="2"/>
  </conditionalFormatting>
  <conditionalFormatting sqref="O19:O118">
    <cfRule type="cellIs" dxfId="0" priority="3" operator="equal">
      <formula>"FALSE"</formula>
    </cfRule>
  </conditionalFormatting>
  <dataValidations count="1">
    <dataValidation type="list" allowBlank="1" showInputMessage="1" showErrorMessage="1" sqref="E6:F6" xr:uid="{364434E6-4867-674A-A59D-F200C0E30731}">
      <formula1>"Yes – We are offering Ancillary Services for this Product Line,No – We are not offering Ancillary Services for this Product Line"</formula1>
    </dataValidation>
  </dataValidations>
  <hyperlinks>
    <hyperlink ref="G1:H1" r:id="rId1" display="Click here to download the PEPPM Price List Template Instructions and Overview" xr:uid="{ABE67B3F-19A0-0F45-B357-3BD67F926997}"/>
  </hyperlinks>
  <printOptions gridLines="1"/>
  <pageMargins left="0.18" right="0.16" top="0.59" bottom="0.47" header="0.38" footer="0.36"/>
  <pageSetup scale="2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Ancillary Services Form</vt:lpstr>
      <vt:lpstr>'Ancillary Services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Lind</dc:creator>
  <cp:lastModifiedBy>Amber Lind</cp:lastModifiedBy>
  <dcterms:created xsi:type="dcterms:W3CDTF">2026-08-10T16:16:36Z</dcterms:created>
  <dcterms:modified xsi:type="dcterms:W3CDTF">2026-08-10T16:34:53Z</dcterms:modified>
</cp:coreProperties>
</file>